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defaultThemeVersion="124226"/>
  <bookViews>
    <workbookView xWindow="3912" yWindow="312" windowWidth="13128" windowHeight="12612" tabRatio="632"/>
  </bookViews>
  <sheets>
    <sheet name="свод" sheetId="23" r:id="rId1"/>
  </sheets>
  <definedNames>
    <definedName name="_xlnm.Print_Titles" localSheetId="0">свод!$6:$8</definedName>
  </definedNames>
  <calcPr calcId="125725" fullPrecision="0"/>
</workbook>
</file>

<file path=xl/calcChain.xml><?xml version="1.0" encoding="utf-8"?>
<calcChain xmlns="http://schemas.openxmlformats.org/spreadsheetml/2006/main">
  <c r="D126" i="23"/>
  <c r="D112"/>
  <c r="D79" l="1"/>
  <c r="D138" l="1"/>
  <c r="D59"/>
  <c r="D124"/>
  <c r="E14" l="1"/>
  <c r="F14"/>
  <c r="D14"/>
  <c r="E156"/>
  <c r="F156"/>
  <c r="D156"/>
  <c r="D125"/>
  <c r="E125"/>
  <c r="F125"/>
  <c r="F121" l="1"/>
  <c r="F78" s="1"/>
  <c r="E121"/>
  <c r="E78" s="1"/>
  <c r="D121"/>
  <c r="D78" s="1"/>
  <c r="D137" l="1"/>
  <c r="F11" l="1"/>
  <c r="F145" s="1"/>
  <c r="E11"/>
  <c r="D11"/>
  <c r="F152" l="1"/>
  <c r="E10"/>
  <c r="E9" s="1"/>
  <c r="E145"/>
  <c r="D10"/>
  <c r="D9" s="1"/>
  <c r="D145"/>
  <c r="F10"/>
  <c r="E149" l="1"/>
  <c r="E152"/>
  <c r="E151" s="1"/>
  <c r="D152"/>
  <c r="D151" s="1"/>
  <c r="F9"/>
  <c r="F149" s="1"/>
  <c r="D149" l="1"/>
  <c r="D155" s="1"/>
  <c r="E155"/>
  <c r="F151"/>
  <c r="F155" s="1"/>
</calcChain>
</file>

<file path=xl/sharedStrings.xml><?xml version="1.0" encoding="utf-8"?>
<sst xmlns="http://schemas.openxmlformats.org/spreadsheetml/2006/main" count="211" uniqueCount="190">
  <si>
    <t>Наименование показателей</t>
  </si>
  <si>
    <t>Безвозмездные поступления от других бюджетов бюджетной системы Российской Федерации</t>
  </si>
  <si>
    <t xml:space="preserve">Коды бюджетной классификации  Российской Федерации </t>
  </si>
  <si>
    <t>в том числе</t>
  </si>
  <si>
    <t>Прочие субсидии бюджетам муниципальных районов</t>
  </si>
  <si>
    <t>Прочие межбюджетные трансферты, передаваемые бюджетам муниципальных районов</t>
  </si>
  <si>
    <t xml:space="preserve">Межбюджетные трансферты,  передаваемые  бюджетам муниципальных районов из бюджетов  поселений  на осуществление  части   полномочий   по   решению вопросов  местного  значения  в  соответствии  с заключенными соглашениями
</t>
  </si>
  <si>
    <t>2 02 03026 05 0000 151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</si>
  <si>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</si>
  <si>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Субвенции бюджетам муниципальных районов на обеспечение жилыми помещениями детей-сирот и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</si>
  <si>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местным бюджетам на содержание приемных семей, включающее в себя денежные средства приемным семьям на содержание детей и ежемесячную выплату вознагрождения, причитающегося приемным родителям</t>
  </si>
  <si>
    <t xml:space="preserve">Субвенцииместным бюджетам на  ежемесячную выплату  денежных средств опекунам (попечителям) на содержание детей и обеспечение денежными средствами лиц из числа детей-сирот и детей, оставшихся без попечения родителей, находившихся под опекой ( попечительством ),в приемной семье и продолжающих обучение в муниципальных общеобразовательных организациях </t>
  </si>
  <si>
    <t xml:space="preserve">Субвенции бюджетам муниципальных районов на  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</t>
  </si>
  <si>
    <t>Субвенция на предоставление субсидий на 1 килограмм реализованного и (или) отгруженного на собственную переработку  молока</t>
  </si>
  <si>
    <t>Субвенции бюджетам муниципальных районов на  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(федеральные)</t>
  </si>
  <si>
    <t>2 02 35043 05 0000 151</t>
  </si>
  <si>
    <t>2 02 35055 05 0000 151</t>
  </si>
  <si>
    <t>Субвенция бюджетам муниципальных районов на возмещение части процентной ставки по долгосрочным, среднесрочным и краткосрочным кредитам, взятым малыми формами хозяйствования</t>
  </si>
  <si>
    <t>2 00 00000 00 0000 000</t>
  </si>
  <si>
    <t>Субвенции бюджетам муниципальных районов на повышение продуктивности в молочном скотоводстве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</si>
  <si>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</si>
  <si>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</si>
  <si>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</si>
  <si>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</si>
  <si>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Иные межбюджетные трансферты</t>
  </si>
  <si>
    <t>Субсидии бюджетам бюджетной системы Российской Федерации (межбюджетные субсидии)</t>
  </si>
  <si>
    <t>Дотации бюджетам муниципальных районов на поддержку мер по обеспечению сбалансированности бюджетов</t>
  </si>
  <si>
    <t xml:space="preserve">Субсидии местным бюджетам на реализацию проекта "Бюджетный дом" в рамках государственной программы "Обеспечение доступности жилья и улучшения качества жилищных условий населения Томской области" </t>
  </si>
  <si>
    <t xml:space="preserve">2 02 20051 05 0000 151 </t>
  </si>
  <si>
    <t xml:space="preserve">Субсидии бюджетам муниципальных районов на реализацию федеральных целевых программ
</t>
  </si>
  <si>
    <t xml:space="preserve">Субсидии на улучшение жилищных условий молодых семей Томской области </t>
  </si>
  <si>
    <t xml:space="preserve">Субвенции бюджетам муниципальных районов на содействие достижению целевых показателей региональных программ развития агропромышленного комплекса
</t>
  </si>
  <si>
    <t>Создание дополнительных мест во вновь  построенных образовательных организациях с использованием  механизма государственно-частного партнерства</t>
  </si>
  <si>
    <t xml:space="preserve"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</si>
  <si>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Субсидии бюджетам муниципальных районов на реализацию мероприятий по обеспечению жильем молодых семей
</t>
  </si>
  <si>
    <t>Субсидия бюджетам муниципальных районов на поддержку отрасли культуры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</si>
  <si>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</si>
  <si>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</si>
  <si>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2 02 15001 05 0000 150</t>
  </si>
  <si>
    <t>2 02 15002 05 0000 150</t>
  </si>
  <si>
    <t>2 02 20000 00 0000 150</t>
  </si>
  <si>
    <t>2 02 20077 05 0000 150</t>
  </si>
  <si>
    <t>2 02 25467 05 0000 150</t>
  </si>
  <si>
    <t>2 02 25497 05 0000 150</t>
  </si>
  <si>
    <t>2 02 25519 05 0000 150</t>
  </si>
  <si>
    <t>2 02 25527 05 0000 150</t>
  </si>
  <si>
    <t>2 02 25555 05 0000 150</t>
  </si>
  <si>
    <t>2 02 29999 05 0000 150</t>
  </si>
  <si>
    <t>2 02 30000 00 0000 150</t>
  </si>
  <si>
    <t>2 02 30024 05 0000 150</t>
  </si>
  <si>
    <t>2 02 30027 05 0000 150</t>
  </si>
  <si>
    <t>2 02 35082 05 0000 150</t>
  </si>
  <si>
    <t>2 02 35118 05 0000 150</t>
  </si>
  <si>
    <t>2 02 35120 05 0000 150</t>
  </si>
  <si>
    <t>202 35260 05 0000 150</t>
  </si>
  <si>
    <t>2 02 35542 05 0000 150</t>
  </si>
  <si>
    <t>2 02 35543 05 0000 150</t>
  </si>
  <si>
    <t>2 02 40000 00 0000 150</t>
  </si>
  <si>
    <t xml:space="preserve"> 2 02 40014 05 0000 150   </t>
  </si>
  <si>
    <t>2 02 49999 05 0000 150</t>
  </si>
  <si>
    <t>2 18 00000 00 0000 000</t>
  </si>
  <si>
    <t>2 19 00000 00 0000 000</t>
  </si>
  <si>
    <t>2 02 10000 00 0000 150</t>
  </si>
  <si>
    <t>2.02 25169 05 0000 150</t>
  </si>
  <si>
    <t>202 25027 05 0000 150</t>
  </si>
  <si>
    <t>Субсидии бюджетам муниципальных районов на реализацию мероприятий государственной программы Российской Федерации "Доступная среда"</t>
  </si>
  <si>
    <t>2 07 00000 00 0000 000</t>
  </si>
  <si>
    <t>2 07 05030 05 0000 150</t>
  </si>
  <si>
    <t>Прочие безвозмездные поступления в бюджеты муниципальных районов</t>
  </si>
  <si>
    <t>Прочие безвозмездные поступления</t>
  </si>
  <si>
    <t>202 25097 05 0000 150</t>
  </si>
  <si>
    <t>Субвенция местным бюджетам на осуществление отдельных государственных полномочий по расчету и предоставлению дотации поселениям Томской области</t>
  </si>
  <si>
    <t>на 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</t>
  </si>
  <si>
    <t>на осуществление отдельных государственных полномочий по подготовке и оформлению документов, удостоверяющих уточненные границы горного отвода (горноотводный акт и графические приложения) и являющихся неотъемлемой составной частью лицензии на пользование недрами, в отношении участков недр местного значения в случаях, установленных Правительством Российской Федерации</t>
  </si>
  <si>
    <t>осуществление отдельных государственных полномочий по регистрации коллективных договоров</t>
  </si>
  <si>
    <t>осуществление отдельных государственных полномочий по регулированию численности безнадзорных животных</t>
  </si>
  <si>
    <t>Осуществление отдельных государственных полномочий по государственной поддержке сельскохозяйственного производства  - Повышение продуктивности в молочном скотоводстве</t>
  </si>
  <si>
    <t>Осуществление отдельных государственных полномочий по государственной поддержке сельскохозяйственного производства  - Поддержка малых форм хозяйствования</t>
  </si>
  <si>
    <t>Осуществление отдельных государственных полномочий по поддержке сельскохозяйственного производства, в том числе на осуществление управленческих функций органами местного самоуправления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</si>
  <si>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Томской област</t>
  </si>
  <si>
    <t>осуществление отдельных государственных полномочий по обеспечению предоставления бесплатной методической, психолого-педагогической, диагностической и консультативной помощи, в том числе в дошкольных образовательных организациях и общеобразовательных организациях, если в них созданы соответствующие консультационные центры, родителям (законным представителям) несовершеннолетних обучающихся,обеспечивающих получение детьмидошкольного образования в форме семейного образования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</si>
  <si>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(полного) общего образования в муниципальных общеобразовательных организациях в Томской области, обеспечение дополнительного образования детей в муниципальных общеобразовательных организациях в Томской области</t>
  </si>
  <si>
    <t>осуществление отдельных государственных полномочий по обеспечению обучающихся с ОВЗ, проживающих в муниципальных образовательных учреждениях, питанием, одеждой, обувью, мягким и жестким инвентарем и на обеспечение обучающихся с ОВЗ, не проживающих в муниципальных образовательных организациях, бесплатным двухразовым питанием</t>
  </si>
  <si>
    <t>осуществление государственных полномочий по выплате надбавок должностному окладу педагогическим работникам муниципальных образовательных организаций</t>
  </si>
  <si>
    <t>осуществление отдельных государственных полномочий по хранению, комплектованию, учету и использованию архивных документов, относящихся к собственности Томской области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</si>
  <si>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несовершеннолетних граждан</t>
  </si>
  <si>
    <t xml:space="preserve"> 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</si>
  <si>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>Основное мероприятие «Развитие водоснабжения на сельских территориях» Обеспечение устойчивого развития сельских территорий</t>
  </si>
  <si>
    <t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</t>
  </si>
  <si>
    <t xml:space="preserve">осуществление отдельных государственных полномочий по регистрации и учету граждан, имеющих право на получение социальных выплат для приобретения жилья в связи с переселением из районов Крайнего Севера и приравненных к ним местностей </t>
  </si>
  <si>
    <t>осуществление отдельных государственных полномочий по созданию и обеспечению деятельности административных комиссий в Томской области</t>
  </si>
  <si>
    <t>Стимулирующие выплаты в муниципальных организациях дополнительного образования Томской области</t>
  </si>
  <si>
    <t>Поддержка сельскохозяйственного производства по отдельным подотраслям растениеводства и животноводства (областные) (06190R5080)</t>
  </si>
  <si>
    <t>Осуществление отдельных государственных полномочий по государственной поддержке сельскохозяйственного производства  - растениеводства и животновродства</t>
  </si>
  <si>
    <t>осуществление отдельных государственных полномочий на обеспечение одеждой, обувью, мягким инвентарем, оборудованием и единовременным денежным пособием детей- сирот и детей, оставшихся без попечения родителей, - выпускников муниципальных образовательных учреждений, находящихся (находившихся) под опекой (попечительством) или в приемных семьях, и выпускников негосударственных общеобразовательных учреждений, находящихся (находившихся) под опекой (попечительством), в приемных семьях</t>
  </si>
  <si>
    <t>Внедрение и функционирование целевой модели цифровой образовательной среды в муниципальных общеобразовательных организациях</t>
  </si>
  <si>
    <t>2 02 27576 05 0000 150</t>
  </si>
  <si>
    <t>2 02 25576 05 0000 150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</si>
  <si>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</si>
  <si>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муниципальных районов на создание модельных муниципальных библиотек</t>
  </si>
  <si>
    <t>2 45 454 05 0000 150</t>
  </si>
  <si>
    <t xml:space="preserve">2 02 45454 05 0000 150 </t>
  </si>
  <si>
    <t>2 02 35469 05 0000 150</t>
  </si>
  <si>
    <t>Субвенции бюджетам муниципальных районов на проведение Всероссийской переписи населения 2020 года</t>
  </si>
  <si>
    <t>2 02 25210 00 0000 150</t>
  </si>
  <si>
    <t>2 02 25304 05 0000 150</t>
  </si>
  <si>
    <t>2 02 25491 05 0000 150</t>
  </si>
  <si>
    <t>2 02 25511 05 0000 150</t>
  </si>
  <si>
    <t xml:space="preserve"> 2 02 45303 05 0000 150   </t>
  </si>
  <si>
    <t xml:space="preserve"> 2 02 45454 05 0000 150   </t>
  </si>
  <si>
    <t>202 35304 05 0000 150</t>
  </si>
  <si>
    <t>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</si>
  <si>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2 02 25243 05 0000 150</t>
  </si>
  <si>
    <t>Приложение 1</t>
  </si>
  <si>
    <t>Субсидий местным бюджетам на осуществление капитальных вложений в объекты муниципальной собственности в целях модернизации коммунальной инфраструктуры Томской области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</si>
  <si>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</si>
  <si>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Субсидии местным бюджетам на осуществление капитальных вложений в объекты муниципальной собственности в целях модернизации коммунальной инфраструктуры Томской области </t>
  </si>
  <si>
    <t xml:space="preserve">Субсидии бюджетам муниципальных районов на софинансирование капитальных вложений в объекты муниципальной собственности
</t>
  </si>
  <si>
    <t xml:space="preserve">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
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</si>
  <si>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</si>
  <si>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Строительство и реконструкция (модернизация) объектов питьевого водоснабжения</t>
  </si>
  <si>
    <t xml:space="preserve">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
</t>
  </si>
  <si>
    <t xml:space="preserve">Субсидии бюджетам муниципальных районов на проведение комплексных кадастровых работ
</t>
  </si>
  <si>
    <t xml:space="preserve">Субсидии бюджетам муниципальных районов на реализацию программ формирования современной городской среды
</t>
  </si>
  <si>
    <t xml:space="preserve">Субсидии бюджетам муниципальных районов на обеспечение комплексного развития сельских территорий
</t>
  </si>
  <si>
    <t>Обеспечение комплексного развития сельских территорий</t>
  </si>
  <si>
    <t xml:space="preserve"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
</t>
  </si>
  <si>
    <t>Компенсация расходов по организации теплоснабжения теплоснабжающими организациями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</si>
  <si>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области", муниципального образования "Томский район"</t>
  </si>
  <si>
    <t>Обеспечение условий для развития физической культуры и массового спорта</t>
  </si>
  <si>
    <t>Обеспечение организации отдыха детей в каникулярное время</t>
  </si>
  <si>
    <t>Капитальный ремонт и (или) ремонт автомобильных дорог общего пользования местного значения</t>
  </si>
  <si>
    <t>Проведение кадастровых работ по оформлению земельных участков в собственность муниципальных образований</t>
  </si>
  <si>
    <t>Реализация мероприятий по развитию рыбохозяйственного комплекса</t>
  </si>
  <si>
    <t>Подготовка проектов межевания земельных участков и проведение кадастровых работ</t>
  </si>
  <si>
    <t>Оплата труда руководителей и специалистов муниципальных учреждений культуры и искусства в части выплат надбавок и доплат к тарифной ставке (должностному окладу)</t>
  </si>
  <si>
    <t xml:space="preserve">Субвенции бюджетам муниципальных районов на осуществление первичного воинского учета на территориях, где отсутствуют военные комиссариаты
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</si>
  <si>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</si>
  <si>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</si>
  <si>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</si>
  <si>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Субсидии бюджетам муниципальных районов на обеспечение образовательных организаций материально-технической базой для внедрения цифровой образовательной среды</t>
  </si>
  <si>
    <t xml:space="preserve">Субсидии бюджетам муниципальных районов 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 (Капитальный ремонт спортивного зала МБОУ "Комсомольская СОШ" по адресу: Томская область, Первомайский район, с.Комсомольск, ул. Первомайская, 9А) 
</t>
  </si>
  <si>
    <t>2 02 25599 05 0000 150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</si>
  <si>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</si>
  <si>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 xml:space="preserve">к решению Думы Первомайского района                                                                      </t>
  </si>
  <si>
    <t>Сумма</t>
  </si>
  <si>
    <t>2025 год</t>
  </si>
  <si>
    <t>2026 год</t>
  </si>
  <si>
    <t>2 02 25753 05 0000 150</t>
  </si>
  <si>
    <t>2.02.35502.05.0000.150</t>
  </si>
  <si>
    <t xml:space="preserve">Дотации бюджетам муниципальных районов на выравнивание бюджетной обеспеченности из бюджета субъекта Российской Федерации
</t>
  </si>
  <si>
    <t xml:space="preserve">Субсидии бюджетам муниципальных районов на проведение комплексных кадастровых работ
</t>
  </si>
  <si>
    <t xml:space="preserve">Субсидии бюджетам муниципальных районов на поддержку отрасли культуры
</t>
  </si>
  <si>
    <t xml:space="preserve">Субсидии бюджетам муниципальных районов на софинансирование закупки и монтажа оборудования для создания "умных" спортивных площадок
</t>
  </si>
  <si>
    <t xml:space="preserve">Субвенции бюджетам муниципальных районов на выполнение передаваемых полномочий субъектов Российской Федерации
</t>
  </si>
  <si>
    <t xml:space="preserve">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
</t>
  </si>
  <si>
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</si>
  <si>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Субвенции бюджетам муниципальных районов на стимулирование развития приоритетных подотраслей агропромышленного комплекса и развитие малых форм хозяйствования
</t>
  </si>
  <si>
    <t>2 02 25171 05 0000 150</t>
  </si>
  <si>
    <t xml:space="preserve">Субсидии бюджетам муниципальных районов на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
</t>
  </si>
  <si>
    <t>2 02 25179 05 0000 150</t>
  </si>
  <si>
    <t xml:space="preserve"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</si>
  <si>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Субсидии бюджетам муниципальных районов на строительство и реконструкцию (модернизацию) объектов питьевого водоснабжения
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</si>
  <si>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</si>
  <si>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2 02 25750 05 0000 150</t>
  </si>
  <si>
    <t xml:space="preserve">Субсидии бюджетам муниципальных районов на реализацию мероприятий по модернизации школьных систем образования
</t>
  </si>
  <si>
    <t>Прочие субвенции бюджетам муниципальных районов</t>
  </si>
  <si>
    <t>2 02 39999 05 0000 150</t>
  </si>
  <si>
    <t xml:space="preserve"> 2 02 45050 05 0000 150   </t>
  </si>
  <si>
    <t xml:space="preserve"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
</t>
  </si>
  <si>
    <t>налог неналог</t>
  </si>
  <si>
    <t>доходы без целевых</t>
  </si>
  <si>
    <t>ДОХОДЫ ВСЕГО</t>
  </si>
  <si>
    <t>РАСХОДЫ ВСЕГО</t>
  </si>
  <si>
    <t>расходы без учета целевых</t>
  </si>
  <si>
    <t>целевые</t>
  </si>
  <si>
    <t xml:space="preserve">2027 год </t>
  </si>
  <si>
    <t>профицит</t>
  </si>
  <si>
    <t>гащение кредита</t>
  </si>
  <si>
    <t>возврат кредита Сп</t>
  </si>
  <si>
    <t>Источники</t>
  </si>
  <si>
    <t>2027 год</t>
  </si>
  <si>
    <t>Объем безвозмездных поступлений в бюджет муниципального образования                                             «Первомайский район» на 2025 год и на плановый период 2026 и 2027 годов</t>
  </si>
  <si>
    <t xml:space="preserve">«О бюджете муниципального образования
 «Первомайский район» на 2025 год
и на плановый период 2026-2027 годов»
</t>
  </si>
  <si>
    <t>тыс. рублей</t>
  </si>
  <si>
    <t>2 02 25315 02 0000 150</t>
  </si>
  <si>
    <t>Субсидии бюджетам субъектов Российской Федерации на осуществление капитального ремонта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</si>
  <si>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оснащение предметных кабинетов общеобразовательных организаций средствами обучения и воспитания</t>
  </si>
  <si>
    <t xml:space="preserve"> 3 02 46456 05 0000 150   </t>
  </si>
  <si>
    <t>2 02 25559 05 0000 150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</si>
</sst>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8">
    <font>
      <sz val="10"/>
      <name val="Arial Cyr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i/>
      <sz val="12"/>
      <name val="Times New Roman CYR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Narrow"/>
      <family val="2"/>
      <charset val="204"/>
    </font>
    <font>
      <sz val="10"/>
      <name val="PT Astra Serif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 CYR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0" fillId="2" borderId="2" xfId="0" applyNumberFormat="1" applyFont="1" applyFill="1" applyBorder="1" applyAlignment="1">
      <alignment horizontal="center" vertical="center"/>
    </xf>
    <xf numFmtId="164" fontId="8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/>
    </xf>
    <xf numFmtId="164" fontId="13" fillId="2" borderId="2" xfId="0" applyNumberFormat="1" applyFont="1" applyFill="1" applyBorder="1" applyAlignment="1">
      <alignment horizontal="center" vertical="center"/>
    </xf>
    <xf numFmtId="0" fontId="5" fillId="2" borderId="0" xfId="0" applyFont="1" applyFill="1"/>
    <xf numFmtId="0" fontId="5" fillId="2" borderId="0" xfId="0" applyFont="1" applyFill="1" applyBorder="1" applyAlignment="1">
      <alignment horizontal="right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 wrapText="1"/>
    </xf>
    <xf numFmtId="3" fontId="10" fillId="2" borderId="2" xfId="0" applyNumberFormat="1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/>
    </xf>
    <xf numFmtId="3" fontId="10" fillId="2" borderId="2" xfId="0" applyNumberFormat="1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justify" vertical="center" wrapText="1"/>
    </xf>
    <xf numFmtId="3" fontId="8" fillId="2" borderId="2" xfId="0" applyNumberFormat="1" applyFont="1" applyFill="1" applyBorder="1" applyAlignment="1">
      <alignment horizontal="left" vertical="center" wrapText="1"/>
    </xf>
    <xf numFmtId="49" fontId="10" fillId="2" borderId="3" xfId="0" applyNumberFormat="1" applyFont="1" applyFill="1" applyBorder="1" applyAlignment="1" applyProtection="1">
      <alignment horizontal="center" vertical="center" wrapText="1"/>
    </xf>
    <xf numFmtId="49" fontId="10" fillId="2" borderId="4" xfId="0" applyNumberFormat="1" applyFont="1" applyFill="1" applyBorder="1" applyAlignment="1" applyProtection="1">
      <alignment horizontal="left" vertical="center" wrapText="1"/>
    </xf>
    <xf numFmtId="49" fontId="8" fillId="2" borderId="5" xfId="0" applyNumberFormat="1" applyFont="1" applyFill="1" applyBorder="1" applyAlignment="1" applyProtection="1">
      <alignment horizontal="left" vertical="center" wrapText="1"/>
    </xf>
    <xf numFmtId="49" fontId="6" fillId="2" borderId="5" xfId="0" applyNumberFormat="1" applyFont="1" applyFill="1" applyBorder="1" applyAlignment="1" applyProtection="1">
      <alignment horizontal="left" vertical="center" wrapText="1"/>
    </xf>
    <xf numFmtId="49" fontId="6" fillId="2" borderId="2" xfId="0" applyNumberFormat="1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justify" vertical="top" wrapText="1"/>
    </xf>
    <xf numFmtId="49" fontId="8" fillId="2" borderId="2" xfId="0" applyNumberFormat="1" applyFont="1" applyFill="1" applyBorder="1" applyAlignment="1" applyProtection="1">
      <alignment horizontal="center" vertical="center" wrapText="1"/>
    </xf>
    <xf numFmtId="49" fontId="8" fillId="2" borderId="2" xfId="0" applyNumberFormat="1" applyFont="1" applyFill="1" applyBorder="1" applyAlignment="1" applyProtection="1">
      <alignment horizontal="left" vertical="center" wrapText="1"/>
    </xf>
    <xf numFmtId="0" fontId="8" fillId="2" borderId="6" xfId="0" applyFont="1" applyFill="1" applyBorder="1" applyAlignment="1">
      <alignment horizontal="center" vertical="center"/>
    </xf>
    <xf numFmtId="3" fontId="8" fillId="2" borderId="2" xfId="0" applyNumberFormat="1" applyFont="1" applyFill="1" applyBorder="1" applyAlignment="1">
      <alignment vertical="center" wrapText="1"/>
    </xf>
    <xf numFmtId="49" fontId="10" fillId="2" borderId="2" xfId="0" applyNumberFormat="1" applyFont="1" applyFill="1" applyBorder="1" applyAlignment="1" applyProtection="1">
      <alignment horizontal="center" vertical="center" wrapText="1"/>
    </xf>
    <xf numFmtId="49" fontId="10" fillId="2" borderId="2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49" fontId="10" fillId="0" borderId="2" xfId="0" applyNumberFormat="1" applyFont="1" applyBorder="1" applyAlignment="1" applyProtection="1">
      <alignment horizontal="center" vertical="center" wrapText="1"/>
    </xf>
    <xf numFmtId="49" fontId="8" fillId="0" borderId="6" xfId="0" applyNumberFormat="1" applyFont="1" applyBorder="1" applyAlignment="1" applyProtection="1">
      <alignment horizontal="center" vertical="center" wrapText="1"/>
    </xf>
    <xf numFmtId="49" fontId="14" fillId="0" borderId="1" xfId="0" applyNumberFormat="1" applyFont="1" applyBorder="1" applyAlignment="1" applyProtection="1">
      <alignment horizontal="center" vertical="center" wrapText="1"/>
    </xf>
    <xf numFmtId="4" fontId="2" fillId="2" borderId="0" xfId="0" applyNumberFormat="1" applyFont="1" applyFill="1"/>
    <xf numFmtId="164" fontId="2" fillId="2" borderId="2" xfId="0" applyNumberFormat="1" applyFont="1" applyFill="1" applyBorder="1" applyAlignment="1">
      <alignment horizontal="center" vertical="center"/>
    </xf>
    <xf numFmtId="49" fontId="8" fillId="0" borderId="9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0" fontId="8" fillId="0" borderId="0" xfId="0" applyFont="1" applyAlignment="1">
      <alignment horizontal="right"/>
    </xf>
    <xf numFmtId="4" fontId="2" fillId="2" borderId="0" xfId="0" applyNumberFormat="1" applyFont="1" applyFill="1" applyAlignment="1">
      <alignment horizontal="center" vertical="center"/>
    </xf>
    <xf numFmtId="4" fontId="10" fillId="2" borderId="2" xfId="0" applyNumberFormat="1" applyFont="1" applyFill="1" applyBorder="1" applyAlignment="1">
      <alignment horizontal="center" vertical="center" wrapText="1"/>
    </xf>
    <xf numFmtId="4" fontId="8" fillId="2" borderId="0" xfId="0" applyNumberFormat="1" applyFont="1" applyFill="1"/>
    <xf numFmtId="3" fontId="8" fillId="2" borderId="2" xfId="0" applyNumberFormat="1" applyFont="1" applyFill="1" applyBorder="1" applyAlignment="1">
      <alignment horizontal="center" vertical="center"/>
    </xf>
    <xf numFmtId="49" fontId="14" fillId="0" borderId="0" xfId="0" applyNumberFormat="1" applyFont="1" applyBorder="1" applyAlignment="1" applyProtection="1">
      <alignment horizontal="center" vertical="center" wrapText="1"/>
    </xf>
    <xf numFmtId="0" fontId="8" fillId="2" borderId="2" xfId="0" applyFont="1" applyFill="1" applyBorder="1" applyAlignment="1">
      <alignment horizontal="justify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2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vertical="center"/>
    </xf>
    <xf numFmtId="164" fontId="3" fillId="0" borderId="0" xfId="0" applyNumberFormat="1" applyFont="1"/>
    <xf numFmtId="0" fontId="15" fillId="2" borderId="2" xfId="0" applyFont="1" applyFill="1" applyBorder="1" applyAlignment="1">
      <alignment vertical="center" wrapText="1"/>
    </xf>
    <xf numFmtId="0" fontId="3" fillId="2" borderId="0" xfId="0" applyFont="1" applyFill="1"/>
    <xf numFmtId="49" fontId="14" fillId="2" borderId="1" xfId="0" applyNumberFormat="1" applyFont="1" applyFill="1" applyBorder="1" applyAlignment="1" applyProtection="1">
      <alignment horizontal="left" vertical="center" wrapText="1"/>
    </xf>
    <xf numFmtId="49" fontId="8" fillId="2" borderId="4" xfId="0" applyNumberFormat="1" applyFont="1" applyFill="1" applyBorder="1" applyAlignment="1" applyProtection="1">
      <alignment horizontal="left" vertical="center" wrapText="1"/>
    </xf>
    <xf numFmtId="0" fontId="15" fillId="2" borderId="0" xfId="0" applyFont="1" applyFill="1" applyAlignment="1">
      <alignment vertical="center"/>
    </xf>
    <xf numFmtId="49" fontId="14" fillId="2" borderId="0" xfId="0" applyNumberFormat="1" applyFont="1" applyFill="1" applyBorder="1" applyAlignment="1" applyProtection="1">
      <alignment horizontal="left" vertical="center" wrapText="1"/>
    </xf>
    <xf numFmtId="0" fontId="6" fillId="2" borderId="2" xfId="0" applyNumberFormat="1" applyFont="1" applyFill="1" applyBorder="1" applyAlignment="1">
      <alignment vertical="top" wrapText="1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wrapText="1"/>
    </xf>
    <xf numFmtId="49" fontId="8" fillId="2" borderId="9" xfId="0" applyNumberFormat="1" applyFont="1" applyFill="1" applyBorder="1" applyAlignment="1" applyProtection="1">
      <alignment horizontal="left" vertical="center" wrapText="1"/>
    </xf>
    <xf numFmtId="0" fontId="6" fillId="2" borderId="2" xfId="0" applyNumberFormat="1" applyFont="1" applyFill="1" applyBorder="1" applyAlignment="1">
      <alignment horizontal="left" vertical="top" wrapText="1"/>
    </xf>
    <xf numFmtId="0" fontId="8" fillId="2" borderId="0" xfId="0" applyFont="1" applyFill="1" applyAlignment="1">
      <alignment wrapText="1"/>
    </xf>
    <xf numFmtId="0" fontId="8" fillId="2" borderId="2" xfId="0" applyFont="1" applyFill="1" applyBorder="1" applyAlignment="1">
      <alignment wrapText="1"/>
    </xf>
    <xf numFmtId="0" fontId="8" fillId="2" borderId="2" xfId="0" applyNumberFormat="1" applyFont="1" applyFill="1" applyBorder="1" applyAlignment="1">
      <alignment vertical="top" wrapText="1"/>
    </xf>
    <xf numFmtId="165" fontId="14" fillId="2" borderId="1" xfId="0" applyNumberFormat="1" applyFont="1" applyFill="1" applyBorder="1" applyAlignment="1" applyProtection="1">
      <alignment horizontal="left" vertical="center" wrapText="1"/>
    </xf>
    <xf numFmtId="0" fontId="12" fillId="2" borderId="1" xfId="0" applyFont="1" applyFill="1" applyBorder="1" applyAlignment="1">
      <alignment horizontal="justify" vertical="center" wrapText="1"/>
    </xf>
    <xf numFmtId="3" fontId="8" fillId="2" borderId="2" xfId="0" applyNumberFormat="1" applyFont="1" applyFill="1" applyBorder="1" applyAlignment="1">
      <alignment vertical="top" wrapText="1"/>
    </xf>
    <xf numFmtId="3" fontId="6" fillId="2" borderId="2" xfId="0" applyNumberFormat="1" applyFont="1" applyFill="1" applyBorder="1" applyAlignment="1">
      <alignment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vertical="center" wrapText="1"/>
    </xf>
    <xf numFmtId="49" fontId="8" fillId="2" borderId="1" xfId="0" applyNumberFormat="1" applyFont="1" applyFill="1" applyBorder="1" applyAlignment="1" applyProtection="1">
      <alignment horizontal="left" vertical="center" wrapText="1"/>
    </xf>
    <xf numFmtId="0" fontId="10" fillId="2" borderId="2" xfId="0" applyFont="1" applyFill="1" applyBorder="1" applyAlignment="1">
      <alignment horizontal="left" vertical="center"/>
    </xf>
    <xf numFmtId="0" fontId="13" fillId="2" borderId="2" xfId="0" applyFont="1" applyFill="1" applyBorder="1" applyAlignment="1">
      <alignment horizontal="left" vertical="center" wrapText="1"/>
    </xf>
    <xf numFmtId="164" fontId="2" fillId="0" borderId="0" xfId="0" applyNumberFormat="1" applyFont="1"/>
    <xf numFmtId="164" fontId="4" fillId="0" borderId="0" xfId="0" applyNumberFormat="1" applyFont="1"/>
    <xf numFmtId="0" fontId="9" fillId="0" borderId="2" xfId="0" applyFont="1" applyBorder="1" applyAlignment="1">
      <alignment vertical="center"/>
    </xf>
    <xf numFmtId="0" fontId="1" fillId="0" borderId="2" xfId="0" applyFont="1" applyBorder="1"/>
    <xf numFmtId="4" fontId="8" fillId="2" borderId="2" xfId="0" applyNumberFormat="1" applyFont="1" applyFill="1" applyBorder="1"/>
    <xf numFmtId="164" fontId="8" fillId="2" borderId="2" xfId="0" applyNumberFormat="1" applyFont="1" applyFill="1" applyBorder="1"/>
    <xf numFmtId="0" fontId="16" fillId="0" borderId="2" xfId="0" applyFont="1" applyBorder="1" applyAlignment="1">
      <alignment vertical="center"/>
    </xf>
    <xf numFmtId="4" fontId="10" fillId="2" borderId="2" xfId="0" applyNumberFormat="1" applyFont="1" applyFill="1" applyBorder="1"/>
    <xf numFmtId="3" fontId="10" fillId="2" borderId="2" xfId="0" applyNumberFormat="1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4" fontId="1" fillId="2" borderId="0" xfId="0" applyNumberFormat="1" applyFont="1" applyFill="1" applyAlignment="1">
      <alignment horizontal="right"/>
    </xf>
    <xf numFmtId="164" fontId="8" fillId="2" borderId="10" xfId="0" applyNumberFormat="1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justify" vertical="center" wrapText="1"/>
    </xf>
    <xf numFmtId="0" fontId="9" fillId="0" borderId="2" xfId="0" applyFont="1" applyBorder="1" applyAlignment="1">
      <alignment horizontal="justify" wrapText="1"/>
    </xf>
    <xf numFmtId="0" fontId="8" fillId="2" borderId="7" xfId="0" applyFont="1" applyFill="1" applyBorder="1" applyAlignment="1">
      <alignment horizontal="justify" vertical="top" wrapText="1"/>
    </xf>
    <xf numFmtId="0" fontId="9" fillId="3" borderId="2" xfId="0" applyFont="1" applyFill="1" applyBorder="1" applyAlignment="1">
      <alignment horizontal="justify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7" fillId="2" borderId="0" xfId="0" applyFont="1" applyFill="1" applyBorder="1" applyAlignment="1">
      <alignment horizontal="center" wrapText="1"/>
    </xf>
    <xf numFmtId="4" fontId="10" fillId="2" borderId="6" xfId="0" applyNumberFormat="1" applyFont="1" applyFill="1" applyBorder="1" applyAlignment="1">
      <alignment horizontal="center" vertical="center" wrapText="1"/>
    </xf>
    <xf numFmtId="4" fontId="10" fillId="2" borderId="5" xfId="0" applyNumberFormat="1" applyFont="1" applyFill="1" applyBorder="1" applyAlignment="1">
      <alignment horizontal="center" vertical="center" wrapText="1"/>
    </xf>
    <xf numFmtId="4" fontId="10" fillId="2" borderId="10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 vertical="justify" wrapText="1"/>
    </xf>
    <xf numFmtId="0" fontId="8" fillId="3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59"/>
  <sheetViews>
    <sheetView tabSelected="1" topLeftCell="A46" zoomScale="80" zoomScaleNormal="80" workbookViewId="0">
      <selection activeCell="C59" sqref="C59"/>
    </sheetView>
  </sheetViews>
  <sheetFormatPr defaultColWidth="9.109375" defaultRowHeight="13.8"/>
  <cols>
    <col min="1" max="1" width="0.44140625" style="2" customWidth="1"/>
    <col min="2" max="2" width="22.44140625" style="7" customWidth="1"/>
    <col min="3" max="3" width="52.88671875" style="8" customWidth="1"/>
    <col min="4" max="4" width="14.44140625" style="58" customWidth="1"/>
    <col min="5" max="5" width="13.6640625" style="2" customWidth="1"/>
    <col min="6" max="6" width="13.5546875" style="2" customWidth="1"/>
    <col min="7" max="7" width="14.109375" style="2" customWidth="1"/>
    <col min="8" max="8" width="14.33203125" style="2" customWidth="1"/>
    <col min="9" max="9" width="13.88671875" style="2" customWidth="1"/>
    <col min="10" max="10" width="14" style="2" customWidth="1"/>
    <col min="11" max="16384" width="9.109375" style="2"/>
  </cols>
  <sheetData>
    <row r="1" spans="2:10" s="1" customFormat="1" ht="15.75" customHeight="1">
      <c r="B1" s="6"/>
      <c r="C1" s="55"/>
      <c r="D1" s="51"/>
      <c r="E1" s="111" t="s">
        <v>113</v>
      </c>
      <c r="F1" s="111"/>
    </row>
    <row r="2" spans="2:10" s="1" customFormat="1" ht="14.25" customHeight="1">
      <c r="B2" s="21"/>
      <c r="C2" s="116" t="s">
        <v>144</v>
      </c>
      <c r="D2" s="116"/>
      <c r="E2" s="116"/>
      <c r="F2" s="116"/>
    </row>
    <row r="3" spans="2:10" s="1" customFormat="1" ht="42.75" customHeight="1">
      <c r="B3" s="21"/>
      <c r="C3" s="117" t="s">
        <v>183</v>
      </c>
      <c r="D3" s="117"/>
      <c r="E3" s="117"/>
      <c r="F3" s="117"/>
    </row>
    <row r="4" spans="2:10" s="1" customFormat="1" ht="35.25" customHeight="1">
      <c r="B4" s="112" t="s">
        <v>182</v>
      </c>
      <c r="C4" s="112"/>
      <c r="D4" s="112"/>
      <c r="E4" s="112"/>
      <c r="F4" s="112"/>
    </row>
    <row r="5" spans="2:10" s="1" customFormat="1" ht="16.5" customHeight="1">
      <c r="B5" s="21"/>
      <c r="C5" s="22"/>
      <c r="D5" s="56"/>
      <c r="E5" s="56"/>
      <c r="F5" s="102" t="s">
        <v>184</v>
      </c>
    </row>
    <row r="6" spans="2:10" s="1" customFormat="1" ht="15.6" customHeight="1">
      <c r="B6" s="109" t="s">
        <v>2</v>
      </c>
      <c r="C6" s="109" t="s">
        <v>0</v>
      </c>
      <c r="D6" s="113" t="s">
        <v>145</v>
      </c>
      <c r="E6" s="114"/>
      <c r="F6" s="115"/>
    </row>
    <row r="7" spans="2:10" s="1" customFormat="1" ht="31.95" customHeight="1">
      <c r="B7" s="110"/>
      <c r="C7" s="110"/>
      <c r="D7" s="57" t="s">
        <v>146</v>
      </c>
      <c r="E7" s="57" t="s">
        <v>147</v>
      </c>
      <c r="F7" s="57" t="s">
        <v>181</v>
      </c>
    </row>
    <row r="8" spans="2:10" s="3" customFormat="1" ht="12.75" customHeight="1">
      <c r="B8" s="24">
        <v>1</v>
      </c>
      <c r="C8" s="25">
        <v>2</v>
      </c>
      <c r="D8" s="59">
        <v>3</v>
      </c>
      <c r="E8" s="46">
        <v>4</v>
      </c>
      <c r="F8" s="46">
        <v>5</v>
      </c>
    </row>
    <row r="9" spans="2:10" s="3" customFormat="1" ht="16.5" customHeight="1">
      <c r="B9" s="62" t="s">
        <v>18</v>
      </c>
      <c r="C9" s="26" t="s">
        <v>20</v>
      </c>
      <c r="D9" s="17">
        <f>D10+D139+D140+D141+D142+D137+0.1</f>
        <v>1082066</v>
      </c>
      <c r="E9" s="17">
        <f>E10+E139+E140+E141+E142+E137</f>
        <v>777788.1</v>
      </c>
      <c r="F9" s="17">
        <f>F10+F139+F140+F141+F142+F137</f>
        <v>670685.19999999995</v>
      </c>
      <c r="G9" s="64"/>
      <c r="H9" s="64"/>
      <c r="I9" s="64"/>
      <c r="J9" s="64"/>
    </row>
    <row r="10" spans="2:10" s="4" customFormat="1" ht="28.5" customHeight="1">
      <c r="B10" s="27" t="s">
        <v>21</v>
      </c>
      <c r="C10" s="28" t="s">
        <v>1</v>
      </c>
      <c r="D10" s="17">
        <f>D11+D14+D78+D125</f>
        <v>1072601.1000000001</v>
      </c>
      <c r="E10" s="17">
        <f>E11+E14+E78+E125</f>
        <v>777916.9</v>
      </c>
      <c r="F10" s="17">
        <f>F11+F14+F78+F125</f>
        <v>670814</v>
      </c>
      <c r="H10" s="65"/>
      <c r="I10" s="65"/>
    </row>
    <row r="11" spans="2:10" s="4" customFormat="1" ht="29.25" customHeight="1">
      <c r="B11" s="27" t="s">
        <v>62</v>
      </c>
      <c r="C11" s="29" t="s">
        <v>22</v>
      </c>
      <c r="D11" s="17">
        <f>D12+D13</f>
        <v>157476.29999999999</v>
      </c>
      <c r="E11" s="17">
        <f t="shared" ref="E11:F11" si="0">E12+E13</f>
        <v>32200.6</v>
      </c>
      <c r="F11" s="17">
        <f t="shared" si="0"/>
        <v>32340.799999999999</v>
      </c>
      <c r="H11" s="65"/>
    </row>
    <row r="12" spans="2:10" s="4" customFormat="1" ht="38.25" customHeight="1">
      <c r="B12" s="23" t="s">
        <v>38</v>
      </c>
      <c r="C12" s="30" t="s">
        <v>150</v>
      </c>
      <c r="D12" s="18">
        <v>77311.100000000006</v>
      </c>
      <c r="E12" s="18">
        <v>32200.6</v>
      </c>
      <c r="F12" s="18">
        <v>32340.799999999999</v>
      </c>
    </row>
    <row r="13" spans="2:10" s="4" customFormat="1" ht="29.25" customHeight="1">
      <c r="B13" s="23" t="s">
        <v>39</v>
      </c>
      <c r="C13" s="30" t="s">
        <v>26</v>
      </c>
      <c r="D13" s="18">
        <v>80165.2</v>
      </c>
      <c r="E13" s="18">
        <v>0</v>
      </c>
      <c r="F13" s="18">
        <v>0</v>
      </c>
    </row>
    <row r="14" spans="2:10" s="4" customFormat="1" ht="30" customHeight="1">
      <c r="B14" s="31" t="s">
        <v>40</v>
      </c>
      <c r="C14" s="32" t="s">
        <v>25</v>
      </c>
      <c r="D14" s="17">
        <f>SUM(D15:D77)</f>
        <v>404277.6</v>
      </c>
      <c r="E14" s="17">
        <f t="shared" ref="E14:F14" si="1">SUM(E15:E77)</f>
        <v>259240.2</v>
      </c>
      <c r="F14" s="17">
        <f t="shared" si="1"/>
        <v>152068.1</v>
      </c>
      <c r="G14" s="66"/>
      <c r="H14" s="66"/>
    </row>
    <row r="15" spans="2:10" s="4" customFormat="1" ht="33" hidden="1" customHeight="1">
      <c r="B15" s="23" t="s">
        <v>28</v>
      </c>
      <c r="C15" s="33" t="s">
        <v>29</v>
      </c>
      <c r="D15" s="18"/>
      <c r="E15" s="17"/>
      <c r="F15" s="18"/>
    </row>
    <row r="16" spans="2:10" s="4" customFormat="1" ht="33" hidden="1" customHeight="1">
      <c r="B16" s="23"/>
      <c r="C16" s="34" t="s">
        <v>30</v>
      </c>
      <c r="D16" s="19"/>
      <c r="E16" s="17"/>
      <c r="F16" s="18"/>
    </row>
    <row r="17" spans="2:6" s="4" customFormat="1" ht="39.75" customHeight="1">
      <c r="B17" s="23" t="s">
        <v>41</v>
      </c>
      <c r="C17" s="12" t="s">
        <v>117</v>
      </c>
      <c r="D17" s="18">
        <v>9123.4</v>
      </c>
      <c r="E17" s="18">
        <v>0</v>
      </c>
      <c r="F17" s="18">
        <v>0</v>
      </c>
    </row>
    <row r="18" spans="2:6" s="4" customFormat="1" ht="46.2" hidden="1" customHeight="1">
      <c r="B18" s="23"/>
      <c r="C18" s="12" t="s">
        <v>114</v>
      </c>
      <c r="D18" s="18"/>
      <c r="E18" s="18"/>
      <c r="F18" s="18"/>
    </row>
    <row r="19" spans="2:6" s="4" customFormat="1" ht="44.4" hidden="1" customHeight="1">
      <c r="B19" s="23" t="s">
        <v>64</v>
      </c>
      <c r="C19" s="12" t="s">
        <v>65</v>
      </c>
      <c r="D19" s="18"/>
      <c r="E19" s="17"/>
      <c r="F19" s="18"/>
    </row>
    <row r="20" spans="2:6" s="4" customFormat="1" ht="40.200000000000003" hidden="1" customHeight="1">
      <c r="B20" s="23"/>
      <c r="C20" s="11" t="s">
        <v>27</v>
      </c>
      <c r="D20" s="19"/>
      <c r="E20" s="17"/>
      <c r="F20" s="18"/>
    </row>
    <row r="21" spans="2:6" s="4" customFormat="1" ht="47.4" hidden="1" customHeight="1">
      <c r="B21" s="23"/>
      <c r="C21" s="35" t="s">
        <v>32</v>
      </c>
      <c r="D21" s="19"/>
      <c r="E21" s="17"/>
      <c r="F21" s="18"/>
    </row>
    <row r="22" spans="2:6" s="4" customFormat="1" ht="47.4" hidden="1" customHeight="1">
      <c r="B22" s="23"/>
      <c r="C22" s="35" t="s">
        <v>116</v>
      </c>
      <c r="D22" s="19"/>
      <c r="E22" s="18"/>
      <c r="F22" s="18"/>
    </row>
    <row r="23" spans="2:6" s="4" customFormat="1" ht="78" hidden="1" customHeight="1">
      <c r="B23" s="23" t="s">
        <v>70</v>
      </c>
      <c r="C23" s="67" t="s">
        <v>141</v>
      </c>
      <c r="D23" s="18"/>
      <c r="E23" s="18"/>
      <c r="F23" s="18"/>
    </row>
    <row r="24" spans="2:6" s="4" customFormat="1" ht="60.75" hidden="1" customHeight="1">
      <c r="B24" s="23"/>
      <c r="C24" s="67" t="s">
        <v>115</v>
      </c>
      <c r="D24" s="18"/>
      <c r="E24" s="18"/>
      <c r="F24" s="18"/>
    </row>
    <row r="25" spans="2:6" s="4" customFormat="1" ht="68.25" hidden="1" customHeight="1">
      <c r="B25" s="23" t="s">
        <v>63</v>
      </c>
      <c r="C25" s="12" t="s">
        <v>139</v>
      </c>
      <c r="D25" s="18"/>
      <c r="E25" s="18"/>
      <c r="F25" s="18"/>
    </row>
    <row r="26" spans="2:6" s="4" customFormat="1" ht="39.6" hidden="1" customHeight="1">
      <c r="B26" s="23"/>
      <c r="C26" s="12" t="s">
        <v>140</v>
      </c>
      <c r="D26" s="18"/>
      <c r="E26" s="18"/>
      <c r="F26" s="18"/>
    </row>
    <row r="27" spans="2:6" s="4" customFormat="1" ht="43.5" hidden="1" customHeight="1">
      <c r="B27" s="23" t="s">
        <v>104</v>
      </c>
      <c r="C27" s="12" t="s">
        <v>118</v>
      </c>
      <c r="D27" s="18"/>
      <c r="E27" s="18"/>
      <c r="F27" s="18"/>
    </row>
    <row r="28" spans="2:6" s="4" customFormat="1" ht="57.75" hidden="1" customHeight="1">
      <c r="C28" s="68"/>
      <c r="D28" s="68"/>
      <c r="E28" s="68"/>
      <c r="F28" s="68"/>
    </row>
    <row r="29" spans="2:6" s="4" customFormat="1" ht="43.2" hidden="1" customHeight="1">
      <c r="B29" s="23" t="s">
        <v>112</v>
      </c>
      <c r="C29" s="12" t="s">
        <v>120</v>
      </c>
      <c r="D29" s="18"/>
      <c r="E29" s="18"/>
      <c r="F29" s="18"/>
    </row>
    <row r="30" spans="2:6" s="4" customFormat="1" ht="55.95" hidden="1" customHeight="1">
      <c r="B30" s="23" t="s">
        <v>105</v>
      </c>
      <c r="C30" s="12" t="s">
        <v>119</v>
      </c>
      <c r="D30" s="18"/>
      <c r="E30" s="18"/>
      <c r="F30" s="18"/>
    </row>
    <row r="31" spans="2:6" s="4" customFormat="1" ht="55.95" hidden="1" customHeight="1">
      <c r="B31" s="23" t="s">
        <v>42</v>
      </c>
      <c r="C31" s="12" t="s">
        <v>33</v>
      </c>
      <c r="D31" s="18"/>
      <c r="E31" s="18"/>
      <c r="F31" s="18"/>
    </row>
    <row r="32" spans="2:6" s="4" customFormat="1" ht="60.6" hidden="1" customHeight="1">
      <c r="B32" s="23" t="s">
        <v>106</v>
      </c>
      <c r="C32" s="12" t="s">
        <v>121</v>
      </c>
      <c r="D32" s="18"/>
      <c r="E32" s="18"/>
      <c r="F32" s="18"/>
    </row>
    <row r="33" spans="2:8" s="4" customFormat="1" ht="30.75" hidden="1" customHeight="1">
      <c r="B33" s="23" t="s">
        <v>43</v>
      </c>
      <c r="C33" s="12" t="s">
        <v>34</v>
      </c>
      <c r="D33" s="18"/>
      <c r="E33" s="18"/>
      <c r="F33" s="18"/>
    </row>
    <row r="34" spans="2:8" s="4" customFormat="1" ht="30.75" hidden="1" customHeight="1">
      <c r="B34" s="23" t="s">
        <v>107</v>
      </c>
      <c r="C34" s="12" t="s">
        <v>122</v>
      </c>
      <c r="D34" s="18"/>
      <c r="E34" s="18"/>
      <c r="F34" s="18"/>
      <c r="H34" s="66"/>
    </row>
    <row r="35" spans="2:8" s="4" customFormat="1" ht="28.95" hidden="1" customHeight="1">
      <c r="B35" s="23" t="s">
        <v>107</v>
      </c>
      <c r="C35" s="36" t="s">
        <v>35</v>
      </c>
      <c r="D35" s="18"/>
      <c r="E35" s="18"/>
      <c r="F35" s="18"/>
    </row>
    <row r="36" spans="2:8" s="4" customFormat="1" ht="85.95" hidden="1" customHeight="1">
      <c r="B36" s="23" t="s">
        <v>158</v>
      </c>
      <c r="C36" s="36" t="s">
        <v>159</v>
      </c>
      <c r="D36" s="18"/>
      <c r="E36" s="18"/>
      <c r="F36" s="18"/>
    </row>
    <row r="37" spans="2:8" s="4" customFormat="1" ht="66.75" customHeight="1">
      <c r="B37" s="23" t="s">
        <v>160</v>
      </c>
      <c r="C37" s="61" t="s">
        <v>161</v>
      </c>
      <c r="D37" s="18">
        <v>1995.7</v>
      </c>
      <c r="E37" s="18">
        <v>2026</v>
      </c>
      <c r="F37" s="18">
        <v>2062.6</v>
      </c>
    </row>
    <row r="38" spans="2:8" s="4" customFormat="1" ht="44.25" hidden="1" customHeight="1">
      <c r="B38" s="23" t="s">
        <v>112</v>
      </c>
      <c r="C38" s="61" t="s">
        <v>162</v>
      </c>
      <c r="D38" s="18"/>
      <c r="E38" s="18"/>
      <c r="F38" s="18"/>
    </row>
    <row r="39" spans="2:8" s="4" customFormat="1" ht="54" customHeight="1">
      <c r="B39" s="23" t="s">
        <v>105</v>
      </c>
      <c r="C39" s="61" t="s">
        <v>163</v>
      </c>
      <c r="D39" s="18">
        <v>10846</v>
      </c>
      <c r="E39" s="18">
        <v>9360</v>
      </c>
      <c r="F39" s="18">
        <v>8914</v>
      </c>
    </row>
    <row r="40" spans="2:8" s="4" customFormat="1" ht="69.599999999999994">
      <c r="B40" s="23" t="s">
        <v>185</v>
      </c>
      <c r="C40" s="106" t="s">
        <v>186</v>
      </c>
      <c r="D40" s="103">
        <v>0</v>
      </c>
      <c r="E40" s="18">
        <v>0</v>
      </c>
      <c r="F40" s="18">
        <v>63892.800000000003</v>
      </c>
    </row>
    <row r="41" spans="2:8" s="4" customFormat="1" ht="54" hidden="1" customHeight="1">
      <c r="B41" s="104" t="s">
        <v>42</v>
      </c>
      <c r="C41" s="105" t="s">
        <v>33</v>
      </c>
      <c r="D41" s="18"/>
      <c r="E41" s="18"/>
      <c r="F41" s="18"/>
    </row>
    <row r="42" spans="2:8" s="4" customFormat="1" ht="29.25" customHeight="1">
      <c r="B42" s="23" t="s">
        <v>43</v>
      </c>
      <c r="C42" s="61" t="s">
        <v>34</v>
      </c>
      <c r="D42" s="18">
        <v>675.6</v>
      </c>
      <c r="E42" s="18">
        <v>0</v>
      </c>
      <c r="F42" s="18">
        <v>0</v>
      </c>
    </row>
    <row r="43" spans="2:8" s="4" customFormat="1" ht="41.4" hidden="1" customHeight="1">
      <c r="B43" s="23" t="s">
        <v>107</v>
      </c>
      <c r="C43" s="38" t="s">
        <v>151</v>
      </c>
      <c r="D43" s="18"/>
      <c r="E43" s="18"/>
      <c r="F43" s="18"/>
    </row>
    <row r="44" spans="2:8" s="4" customFormat="1" ht="27.75" customHeight="1">
      <c r="B44" s="23" t="s">
        <v>44</v>
      </c>
      <c r="C44" s="38" t="s">
        <v>152</v>
      </c>
      <c r="D44" s="18">
        <v>166.7</v>
      </c>
      <c r="E44" s="18">
        <v>0</v>
      </c>
      <c r="F44" s="18">
        <v>0</v>
      </c>
    </row>
    <row r="45" spans="2:8" s="4" customFormat="1" ht="72.75" hidden="1" customHeight="1">
      <c r="B45" s="23" t="s">
        <v>45</v>
      </c>
      <c r="C45" s="38" t="s">
        <v>111</v>
      </c>
      <c r="D45" s="18"/>
      <c r="E45" s="18"/>
      <c r="F45" s="18"/>
      <c r="H45" s="66"/>
    </row>
    <row r="46" spans="2:8" s="4" customFormat="1" ht="52.8">
      <c r="B46" s="23" t="s">
        <v>46</v>
      </c>
      <c r="C46" s="12" t="s">
        <v>123</v>
      </c>
      <c r="D46" s="103">
        <v>7201.5</v>
      </c>
      <c r="E46" s="18">
        <v>0</v>
      </c>
      <c r="F46" s="18">
        <v>0</v>
      </c>
    </row>
    <row r="47" spans="2:8" s="4" customFormat="1" ht="55.8">
      <c r="B47" s="118" t="s">
        <v>189</v>
      </c>
      <c r="C47" s="108" t="s">
        <v>187</v>
      </c>
      <c r="D47" s="103">
        <v>559.4</v>
      </c>
      <c r="E47" s="18">
        <v>0</v>
      </c>
      <c r="F47" s="18">
        <v>0</v>
      </c>
    </row>
    <row r="48" spans="2:8" s="4" customFormat="1" ht="29.25" customHeight="1">
      <c r="B48" s="104" t="s">
        <v>97</v>
      </c>
      <c r="C48" s="107" t="s">
        <v>124</v>
      </c>
      <c r="D48" s="18">
        <v>2395.4</v>
      </c>
      <c r="E48" s="18">
        <v>0</v>
      </c>
      <c r="F48" s="18">
        <v>0</v>
      </c>
    </row>
    <row r="49" spans="2:8" s="4" customFormat="1" ht="39.6">
      <c r="B49" s="63" t="s">
        <v>142</v>
      </c>
      <c r="C49" s="36" t="s">
        <v>143</v>
      </c>
      <c r="D49" s="18">
        <v>292.10000000000002</v>
      </c>
      <c r="E49" s="18">
        <v>0</v>
      </c>
      <c r="F49" s="18">
        <v>0</v>
      </c>
    </row>
    <row r="50" spans="2:8" s="4" customFormat="1" ht="36" hidden="1" customHeight="1">
      <c r="B50" s="23"/>
      <c r="C50" s="38" t="s">
        <v>125</v>
      </c>
      <c r="D50" s="18"/>
      <c r="E50" s="18"/>
      <c r="F50" s="18"/>
    </row>
    <row r="51" spans="2:8" s="4" customFormat="1" ht="36" hidden="1" customHeight="1">
      <c r="C51" s="69"/>
      <c r="D51" s="18"/>
      <c r="E51" s="18"/>
      <c r="F51" s="18"/>
    </row>
    <row r="52" spans="2:8" s="4" customFormat="1" ht="39.6">
      <c r="B52" s="63" t="s">
        <v>164</v>
      </c>
      <c r="C52" s="36" t="s">
        <v>165</v>
      </c>
      <c r="D52" s="18">
        <v>182409.5</v>
      </c>
      <c r="E52" s="18">
        <v>163555.79999999999</v>
      </c>
      <c r="F52" s="18">
        <v>0</v>
      </c>
    </row>
    <row r="53" spans="2:8" s="4" customFormat="1" ht="38.25" hidden="1" customHeight="1">
      <c r="B53" s="23" t="s">
        <v>148</v>
      </c>
      <c r="C53" s="70" t="s">
        <v>153</v>
      </c>
      <c r="D53" s="18"/>
      <c r="E53" s="18"/>
      <c r="F53" s="18"/>
      <c r="H53" s="66"/>
    </row>
    <row r="54" spans="2:8" s="4" customFormat="1" ht="62.4" hidden="1" customHeight="1">
      <c r="B54" s="37" t="s">
        <v>96</v>
      </c>
      <c r="C54" s="36" t="s">
        <v>126</v>
      </c>
      <c r="D54" s="18"/>
      <c r="E54" s="18"/>
      <c r="F54" s="18"/>
    </row>
    <row r="55" spans="2:8" s="4" customFormat="1" ht="45" hidden="1" customHeight="1">
      <c r="B55" s="37"/>
      <c r="C55" s="61" t="s">
        <v>125</v>
      </c>
      <c r="D55" s="18"/>
      <c r="E55" s="18"/>
      <c r="F55" s="18"/>
    </row>
    <row r="56" spans="2:8" s="4" customFormat="1" ht="34.950000000000003" hidden="1" customHeight="1">
      <c r="B56" s="50"/>
      <c r="C56" s="71" t="s">
        <v>125</v>
      </c>
      <c r="D56" s="18"/>
      <c r="E56" s="18"/>
      <c r="F56" s="18"/>
    </row>
    <row r="57" spans="2:8" s="4" customFormat="1" ht="34.950000000000003" hidden="1" customHeight="1">
      <c r="B57" s="60"/>
      <c r="C57" s="72" t="s">
        <v>125</v>
      </c>
      <c r="D57" s="18"/>
      <c r="E57" s="18"/>
      <c r="F57" s="18"/>
    </row>
    <row r="58" spans="2:8" s="4" customFormat="1" ht="43.2" hidden="1" customHeight="1">
      <c r="B58" s="37"/>
      <c r="C58" s="36" t="s">
        <v>87</v>
      </c>
      <c r="D58" s="18"/>
      <c r="E58" s="18"/>
      <c r="F58" s="18"/>
    </row>
    <row r="59" spans="2:8" s="1" customFormat="1" ht="18" customHeight="1">
      <c r="B59" s="23" t="s">
        <v>47</v>
      </c>
      <c r="C59" s="12" t="s">
        <v>4</v>
      </c>
      <c r="D59" s="18">
        <f>127941.3+60671</f>
        <v>188612.3</v>
      </c>
      <c r="E59" s="18">
        <v>84298.4</v>
      </c>
      <c r="F59" s="18">
        <v>77198.7</v>
      </c>
      <c r="G59" s="92"/>
      <c r="H59" s="66"/>
    </row>
    <row r="60" spans="2:8" s="1" customFormat="1" ht="27" hidden="1" customHeight="1">
      <c r="B60" s="39"/>
      <c r="C60" s="12" t="s">
        <v>127</v>
      </c>
      <c r="D60" s="18"/>
      <c r="E60" s="18"/>
      <c r="F60" s="18"/>
      <c r="H60" s="66"/>
    </row>
    <row r="61" spans="2:8" s="1" customFormat="1" ht="105" hidden="1" customHeight="1">
      <c r="B61" s="23"/>
      <c r="C61" s="12" t="s">
        <v>128</v>
      </c>
      <c r="D61" s="18"/>
      <c r="E61" s="18"/>
      <c r="F61" s="18"/>
      <c r="H61" s="66"/>
    </row>
    <row r="62" spans="2:8" s="1" customFormat="1" ht="37.200000000000003" hidden="1" customHeight="1">
      <c r="B62" s="23"/>
      <c r="C62" s="12" t="s">
        <v>129</v>
      </c>
      <c r="D62" s="18"/>
      <c r="E62" s="18"/>
      <c r="F62" s="18"/>
      <c r="H62" s="66"/>
    </row>
    <row r="63" spans="2:8" s="1" customFormat="1" ht="26.4" hidden="1" customHeight="1">
      <c r="B63" s="50"/>
      <c r="C63" s="69" t="s">
        <v>130</v>
      </c>
      <c r="D63" s="18"/>
      <c r="E63" s="18"/>
      <c r="F63" s="18"/>
      <c r="H63" s="66"/>
    </row>
    <row r="64" spans="2:8" s="1" customFormat="1" ht="34.950000000000003" hidden="1" customHeight="1">
      <c r="B64" s="23"/>
      <c r="C64" s="12" t="s">
        <v>91</v>
      </c>
      <c r="D64" s="18"/>
      <c r="E64" s="18"/>
      <c r="F64" s="18"/>
      <c r="H64" s="66"/>
    </row>
    <row r="65" spans="1:8" s="1" customFormat="1" ht="37.200000000000003" hidden="1" customHeight="1">
      <c r="B65" s="23"/>
      <c r="C65" s="12" t="s">
        <v>88</v>
      </c>
      <c r="D65" s="18"/>
      <c r="E65" s="18"/>
      <c r="F65" s="18"/>
      <c r="H65" s="66"/>
    </row>
    <row r="66" spans="1:8" s="1" customFormat="1" ht="46.95" hidden="1" customHeight="1">
      <c r="B66" s="43"/>
      <c r="C66" s="12" t="s">
        <v>135</v>
      </c>
      <c r="D66" s="18"/>
      <c r="E66" s="18"/>
      <c r="F66" s="18"/>
      <c r="H66" s="66"/>
    </row>
    <row r="67" spans="1:8" s="1" customFormat="1" ht="47.4" hidden="1" customHeight="1">
      <c r="B67" s="43"/>
      <c r="C67" s="73" t="s">
        <v>133</v>
      </c>
      <c r="D67" s="18"/>
      <c r="E67" s="18"/>
      <c r="F67" s="18"/>
      <c r="H67" s="66"/>
    </row>
    <row r="68" spans="1:8" s="1" customFormat="1" ht="43.2" hidden="1" customHeight="1">
      <c r="B68" s="45"/>
      <c r="C68" s="74" t="s">
        <v>134</v>
      </c>
      <c r="D68" s="52"/>
      <c r="E68" s="52"/>
      <c r="F68" s="52"/>
      <c r="H68" s="66"/>
    </row>
    <row r="69" spans="1:8" s="1" customFormat="1" ht="40.950000000000003" hidden="1" customHeight="1">
      <c r="B69" s="45"/>
      <c r="C69" s="75" t="s">
        <v>95</v>
      </c>
      <c r="D69" s="52"/>
      <c r="E69" s="46"/>
      <c r="F69" s="46"/>
      <c r="H69" s="66"/>
    </row>
    <row r="70" spans="1:8" s="1" customFormat="1" ht="37.200000000000003" hidden="1" customHeight="1">
      <c r="B70" s="45"/>
      <c r="C70" s="75" t="s">
        <v>132</v>
      </c>
      <c r="D70" s="52"/>
      <c r="E70" s="52"/>
      <c r="F70" s="52"/>
      <c r="H70" s="66"/>
    </row>
    <row r="71" spans="1:8" s="1" customFormat="1" ht="30.6" hidden="1" customHeight="1">
      <c r="B71" s="50"/>
      <c r="C71" s="69" t="s">
        <v>131</v>
      </c>
      <c r="D71" s="52"/>
      <c r="E71" s="52"/>
      <c r="F71" s="52"/>
      <c r="H71" s="66"/>
    </row>
    <row r="72" spans="1:8" s="1" customFormat="1" ht="30.6" hidden="1" customHeight="1">
      <c r="B72" s="45"/>
      <c r="C72" s="75"/>
      <c r="D72" s="52"/>
      <c r="E72" s="52"/>
      <c r="F72" s="52"/>
      <c r="H72" s="66"/>
    </row>
    <row r="73" spans="1:8" s="1" customFormat="1" ht="27.6" hidden="1" customHeight="1">
      <c r="B73" s="45"/>
      <c r="C73" s="75"/>
      <c r="D73" s="52"/>
      <c r="E73" s="52"/>
      <c r="F73" s="52"/>
      <c r="H73" s="66"/>
    </row>
    <row r="74" spans="1:8" s="1" customFormat="1" ht="25.95" hidden="1" customHeight="1">
      <c r="B74" s="53"/>
      <c r="C74" s="76"/>
      <c r="D74" s="52"/>
      <c r="E74" s="52"/>
      <c r="F74" s="52"/>
      <c r="H74" s="66"/>
    </row>
    <row r="75" spans="1:8" s="1" customFormat="1" ht="28.95" hidden="1" customHeight="1">
      <c r="B75" s="54"/>
      <c r="C75" s="38"/>
      <c r="D75" s="52"/>
      <c r="E75" s="52"/>
      <c r="F75" s="52"/>
      <c r="H75" s="66"/>
    </row>
    <row r="76" spans="1:8" s="1" customFormat="1" ht="30.6" hidden="1" customHeight="1">
      <c r="A76" s="1" t="s">
        <v>100</v>
      </c>
      <c r="B76" s="54" t="s">
        <v>101</v>
      </c>
      <c r="C76" s="38" t="s">
        <v>99</v>
      </c>
      <c r="D76" s="52"/>
      <c r="E76" s="52"/>
      <c r="F76" s="52"/>
      <c r="H76" s="66"/>
    </row>
    <row r="77" spans="1:8" s="1" customFormat="1" ht="48" hidden="1" customHeight="1">
      <c r="B77" s="44"/>
      <c r="C77" s="12"/>
      <c r="D77" s="18"/>
      <c r="E77" s="18"/>
      <c r="F77" s="18"/>
      <c r="H77" s="66"/>
    </row>
    <row r="78" spans="1:8" s="1" customFormat="1" ht="28.2" customHeight="1">
      <c r="B78" s="41" t="s">
        <v>48</v>
      </c>
      <c r="C78" s="42" t="s">
        <v>23</v>
      </c>
      <c r="D78" s="17">
        <f>D79+D106+D112+D115+D116+D117+D120+D123+D121+D119+D118+D124</f>
        <v>400888.2</v>
      </c>
      <c r="E78" s="17">
        <f t="shared" ref="E78:F78" si="2">E79+E106+E112+E115+E116+E117+E120+E123+E121+E119+E118+E124</f>
        <v>397230.1</v>
      </c>
      <c r="F78" s="17">
        <f t="shared" si="2"/>
        <v>397159.1</v>
      </c>
      <c r="H78" s="66"/>
    </row>
    <row r="79" spans="1:8" s="1" customFormat="1" ht="29.25" customHeight="1">
      <c r="B79" s="23" t="s">
        <v>49</v>
      </c>
      <c r="C79" s="40" t="s">
        <v>154</v>
      </c>
      <c r="D79" s="18">
        <f>342922.1+1770.7</f>
        <v>344692.8</v>
      </c>
      <c r="E79" s="18">
        <v>341586.4</v>
      </c>
      <c r="F79" s="18">
        <v>341522.4</v>
      </c>
    </row>
    <row r="80" spans="1:8" s="1" customFormat="1" ht="46.95" hidden="1" customHeight="1">
      <c r="B80" s="10"/>
      <c r="C80" s="77" t="s">
        <v>71</v>
      </c>
      <c r="D80" s="18"/>
      <c r="E80" s="18"/>
      <c r="F80" s="18"/>
    </row>
    <row r="81" spans="2:6" s="1" customFormat="1" ht="88.2" hidden="1" customHeight="1">
      <c r="B81" s="10">
        <v>318</v>
      </c>
      <c r="C81" s="77" t="s">
        <v>72</v>
      </c>
      <c r="D81" s="18"/>
      <c r="E81" s="18"/>
      <c r="F81" s="18"/>
    </row>
    <row r="82" spans="2:6" s="1" customFormat="1" ht="99.6" hidden="1" customHeight="1">
      <c r="B82" s="10">
        <v>316</v>
      </c>
      <c r="C82" s="77" t="s">
        <v>73</v>
      </c>
      <c r="D82" s="18"/>
      <c r="E82" s="18"/>
      <c r="F82" s="18"/>
    </row>
    <row r="83" spans="2:6" s="1" customFormat="1" ht="31.2" hidden="1" customHeight="1">
      <c r="B83" s="10">
        <v>313</v>
      </c>
      <c r="C83" s="73" t="s">
        <v>74</v>
      </c>
      <c r="D83" s="18"/>
      <c r="E83" s="18"/>
      <c r="F83" s="18"/>
    </row>
    <row r="84" spans="2:6" s="1" customFormat="1" ht="31.2" hidden="1" customHeight="1">
      <c r="B84" s="10"/>
      <c r="C84" s="73" t="s">
        <v>75</v>
      </c>
      <c r="D84" s="18"/>
      <c r="E84" s="18"/>
      <c r="F84" s="18"/>
    </row>
    <row r="85" spans="2:6" s="1" customFormat="1" ht="36.6" hidden="1" customHeight="1">
      <c r="B85" s="10"/>
      <c r="C85" s="73" t="s">
        <v>75</v>
      </c>
      <c r="D85" s="18"/>
      <c r="E85" s="18"/>
      <c r="F85" s="18"/>
    </row>
    <row r="86" spans="2:6" s="1" customFormat="1" ht="54" hidden="1" customHeight="1">
      <c r="B86" s="10"/>
      <c r="C86" s="78" t="s">
        <v>76</v>
      </c>
      <c r="D86" s="18"/>
      <c r="E86" s="18"/>
      <c r="F86" s="18"/>
    </row>
    <row r="87" spans="2:6" s="1" customFormat="1" ht="54" hidden="1" customHeight="1">
      <c r="B87" s="10">
        <v>305</v>
      </c>
      <c r="C87" s="79" t="s">
        <v>93</v>
      </c>
      <c r="D87" s="18"/>
      <c r="E87" s="18"/>
      <c r="F87" s="18"/>
    </row>
    <row r="88" spans="2:6" s="1" customFormat="1" ht="44.4" hidden="1" customHeight="1">
      <c r="B88" s="10">
        <v>309</v>
      </c>
      <c r="C88" s="79" t="s">
        <v>77</v>
      </c>
      <c r="D88" s="18"/>
      <c r="E88" s="18"/>
      <c r="F88" s="18"/>
    </row>
    <row r="89" spans="2:6" s="1" customFormat="1" ht="58.2" hidden="1" customHeight="1">
      <c r="B89" s="10">
        <v>306</v>
      </c>
      <c r="C89" s="79" t="s">
        <v>78</v>
      </c>
      <c r="D89" s="18"/>
      <c r="E89" s="18"/>
      <c r="F89" s="18"/>
    </row>
    <row r="90" spans="2:6" s="1" customFormat="1" ht="58.2" hidden="1" customHeight="1">
      <c r="B90" s="10"/>
      <c r="C90" s="79" t="s">
        <v>79</v>
      </c>
      <c r="D90" s="18"/>
      <c r="E90" s="18"/>
      <c r="F90" s="18"/>
    </row>
    <row r="91" spans="2:6" s="1" customFormat="1" ht="117" hidden="1" customHeight="1">
      <c r="B91" s="10"/>
      <c r="C91" s="78" t="s">
        <v>80</v>
      </c>
      <c r="D91" s="18"/>
      <c r="E91" s="18"/>
      <c r="F91" s="18"/>
    </row>
    <row r="92" spans="2:6" s="1" customFormat="1" ht="96.6" hidden="1" customHeight="1">
      <c r="B92" s="10">
        <v>302</v>
      </c>
      <c r="C92" s="78" t="s">
        <v>81</v>
      </c>
      <c r="D92" s="18"/>
      <c r="E92" s="18"/>
      <c r="F92" s="18"/>
    </row>
    <row r="93" spans="2:6" s="1" customFormat="1" ht="94.2" hidden="1" customHeight="1">
      <c r="B93" s="10">
        <v>303</v>
      </c>
      <c r="C93" s="78" t="s">
        <v>82</v>
      </c>
      <c r="D93" s="18"/>
      <c r="E93" s="18"/>
      <c r="F93" s="18"/>
    </row>
    <row r="94" spans="2:6" s="1" customFormat="1" ht="43.2" hidden="1" customHeight="1">
      <c r="B94" s="10">
        <v>320</v>
      </c>
      <c r="C94" s="78" t="s">
        <v>83</v>
      </c>
      <c r="D94" s="18"/>
      <c r="E94" s="18"/>
      <c r="F94" s="18"/>
    </row>
    <row r="95" spans="2:6" s="1" customFormat="1" ht="43.2" hidden="1" customHeight="1">
      <c r="B95" s="10">
        <v>326</v>
      </c>
      <c r="C95" s="78" t="s">
        <v>83</v>
      </c>
      <c r="D95" s="18"/>
      <c r="E95" s="18"/>
      <c r="F95" s="18"/>
    </row>
    <row r="96" spans="2:6" s="1" customFormat="1" ht="53.4" hidden="1" customHeight="1">
      <c r="B96" s="10">
        <v>310</v>
      </c>
      <c r="C96" s="78" t="s">
        <v>84</v>
      </c>
      <c r="D96" s="18"/>
      <c r="E96" s="18"/>
      <c r="F96" s="18"/>
    </row>
    <row r="97" spans="2:6" s="1" customFormat="1" ht="53.4" hidden="1" customHeight="1">
      <c r="B97" s="10">
        <v>320</v>
      </c>
      <c r="C97" s="78" t="s">
        <v>85</v>
      </c>
      <c r="D97" s="18"/>
      <c r="E97" s="18"/>
      <c r="F97" s="18"/>
    </row>
    <row r="98" spans="2:6" s="1" customFormat="1" ht="48" hidden="1" customHeight="1">
      <c r="B98" s="10">
        <v>315</v>
      </c>
      <c r="C98" s="80" t="s">
        <v>86</v>
      </c>
      <c r="D98" s="18"/>
      <c r="E98" s="18"/>
      <c r="F98" s="18"/>
    </row>
    <row r="99" spans="2:6" s="1" customFormat="1" ht="68.400000000000006" hidden="1" customHeight="1">
      <c r="B99" s="10">
        <v>317</v>
      </c>
      <c r="C99" s="73" t="s">
        <v>89</v>
      </c>
      <c r="D99" s="18"/>
      <c r="E99" s="18"/>
      <c r="F99" s="18"/>
    </row>
    <row r="100" spans="2:6" s="1" customFormat="1" ht="42.6" hidden="1" customHeight="1">
      <c r="B100" s="10">
        <v>314</v>
      </c>
      <c r="C100" s="73" t="s">
        <v>90</v>
      </c>
      <c r="D100" s="18"/>
      <c r="E100" s="18"/>
      <c r="F100" s="18"/>
    </row>
    <row r="101" spans="2:6" s="1" customFormat="1" ht="54.6" hidden="1" customHeight="1">
      <c r="B101" s="10">
        <v>328</v>
      </c>
      <c r="C101" s="73" t="s">
        <v>85</v>
      </c>
      <c r="D101" s="18"/>
      <c r="E101" s="18"/>
      <c r="F101" s="18"/>
    </row>
    <row r="102" spans="2:6" s="1" customFormat="1" ht="121.2" hidden="1" customHeight="1">
      <c r="B102" s="10">
        <v>319</v>
      </c>
      <c r="C102" s="81" t="s">
        <v>94</v>
      </c>
      <c r="D102" s="18"/>
      <c r="E102" s="18"/>
      <c r="F102" s="18"/>
    </row>
    <row r="103" spans="2:6" s="1" customFormat="1" ht="54.6" hidden="1" customHeight="1">
      <c r="B103" s="10"/>
      <c r="C103" s="73"/>
      <c r="D103" s="18"/>
      <c r="E103" s="18"/>
      <c r="F103" s="18"/>
    </row>
    <row r="104" spans="2:6" s="1" customFormat="1" ht="48" hidden="1" customHeight="1">
      <c r="B104" s="10"/>
      <c r="C104" s="73"/>
      <c r="D104" s="18"/>
      <c r="E104" s="18"/>
      <c r="F104" s="18"/>
    </row>
    <row r="105" spans="2:6" s="1" customFormat="1" ht="67.2" hidden="1" customHeight="1">
      <c r="B105" s="10" t="s">
        <v>7</v>
      </c>
      <c r="C105" s="80" t="s">
        <v>9</v>
      </c>
      <c r="D105" s="18"/>
      <c r="E105" s="18"/>
      <c r="F105" s="18"/>
    </row>
    <row r="106" spans="2:6" s="1" customFormat="1" ht="54" customHeight="1">
      <c r="B106" s="10" t="s">
        <v>50</v>
      </c>
      <c r="C106" s="82" t="s">
        <v>155</v>
      </c>
      <c r="D106" s="18">
        <v>14965.6</v>
      </c>
      <c r="E106" s="18">
        <v>14965.6</v>
      </c>
      <c r="F106" s="18">
        <v>14965.6</v>
      </c>
    </row>
    <row r="107" spans="2:6" s="1" customFormat="1" ht="15.6" hidden="1" customHeight="1">
      <c r="B107" s="10"/>
      <c r="C107" s="83" t="s">
        <v>3</v>
      </c>
      <c r="D107" s="18"/>
      <c r="E107" s="18"/>
      <c r="F107" s="18"/>
    </row>
    <row r="108" spans="2:6" s="1" customFormat="1" ht="396" hidden="1" customHeight="1">
      <c r="B108" s="10">
        <v>322</v>
      </c>
      <c r="C108" s="84" t="s">
        <v>11</v>
      </c>
      <c r="D108" s="18"/>
      <c r="E108" s="18"/>
      <c r="F108" s="18"/>
    </row>
    <row r="109" spans="2:6" s="1" customFormat="1" ht="60.75" hidden="1" customHeight="1">
      <c r="B109" s="10"/>
      <c r="C109" s="84" t="s">
        <v>10</v>
      </c>
      <c r="D109" s="18"/>
      <c r="E109" s="18"/>
      <c r="F109" s="18"/>
    </row>
    <row r="110" spans="2:6" s="1" customFormat="1" ht="46.2" hidden="1" customHeight="1">
      <c r="B110" s="10" t="s">
        <v>15</v>
      </c>
      <c r="C110" s="40" t="s">
        <v>13</v>
      </c>
      <c r="D110" s="18"/>
      <c r="E110" s="18"/>
      <c r="F110" s="18"/>
    </row>
    <row r="111" spans="2:6" s="1" customFormat="1" ht="60" hidden="1" customHeight="1">
      <c r="B111" s="10" t="s">
        <v>16</v>
      </c>
      <c r="C111" s="40" t="s">
        <v>17</v>
      </c>
      <c r="D111" s="18"/>
      <c r="E111" s="18"/>
      <c r="F111" s="18"/>
    </row>
    <row r="112" spans="2:6" s="1" customFormat="1" ht="55.5" customHeight="1">
      <c r="B112" s="10" t="s">
        <v>51</v>
      </c>
      <c r="C112" s="80" t="s">
        <v>156</v>
      </c>
      <c r="D112" s="18">
        <f>1353+888</f>
        <v>2241</v>
      </c>
      <c r="E112" s="18">
        <v>1373.9</v>
      </c>
      <c r="F112" s="18">
        <v>1353</v>
      </c>
    </row>
    <row r="113" spans="1:8" s="5" customFormat="1" ht="264" hidden="1" customHeight="1">
      <c r="C113" s="73" t="s">
        <v>14</v>
      </c>
      <c r="D113" s="19"/>
      <c r="E113" s="19"/>
      <c r="F113" s="19"/>
    </row>
    <row r="114" spans="1:8" s="5" customFormat="1" ht="66" hidden="1" customHeight="1">
      <c r="A114" s="13"/>
      <c r="B114" s="13"/>
      <c r="C114" s="73" t="s">
        <v>12</v>
      </c>
      <c r="D114" s="19"/>
      <c r="E114" s="19"/>
      <c r="F114" s="19"/>
    </row>
    <row r="115" spans="1:8" s="5" customFormat="1" ht="44.4" customHeight="1">
      <c r="B115" s="10" t="s">
        <v>52</v>
      </c>
      <c r="C115" s="80" t="s">
        <v>136</v>
      </c>
      <c r="D115" s="18">
        <v>2470</v>
      </c>
      <c r="E115" s="18">
        <v>2702.4</v>
      </c>
      <c r="F115" s="18">
        <v>2799.8</v>
      </c>
      <c r="H115" s="93"/>
    </row>
    <row r="116" spans="1:8" s="5" customFormat="1" ht="57" customHeight="1">
      <c r="B116" s="10" t="s">
        <v>53</v>
      </c>
      <c r="C116" s="80" t="s">
        <v>137</v>
      </c>
      <c r="D116" s="18">
        <v>17</v>
      </c>
      <c r="E116" s="18">
        <v>100</v>
      </c>
      <c r="F116" s="18">
        <v>16.5</v>
      </c>
      <c r="H116" s="93"/>
    </row>
    <row r="117" spans="1:8" s="5" customFormat="1" ht="46.95" hidden="1" customHeight="1">
      <c r="B117" s="10" t="s">
        <v>54</v>
      </c>
      <c r="C117" s="12" t="s">
        <v>8</v>
      </c>
      <c r="D117" s="18"/>
      <c r="E117" s="18"/>
      <c r="F117" s="18"/>
    </row>
    <row r="118" spans="1:8" s="5" customFormat="1" ht="57.6" hidden="1" customHeight="1">
      <c r="B118" s="10" t="s">
        <v>110</v>
      </c>
      <c r="C118" s="12" t="s">
        <v>138</v>
      </c>
      <c r="D118" s="18"/>
      <c r="E118" s="18"/>
      <c r="F118" s="18"/>
    </row>
    <row r="119" spans="1:8" s="5" customFormat="1" ht="39" hidden="1" customHeight="1">
      <c r="B119" s="10" t="s">
        <v>102</v>
      </c>
      <c r="C119" s="85" t="s">
        <v>103</v>
      </c>
      <c r="D119" s="18"/>
      <c r="E119" s="18"/>
      <c r="F119" s="18"/>
    </row>
    <row r="120" spans="1:8" s="5" customFormat="1" ht="35.4" hidden="1" customHeight="1">
      <c r="B120" s="10" t="s">
        <v>55</v>
      </c>
      <c r="C120" s="86" t="s">
        <v>19</v>
      </c>
      <c r="D120" s="18"/>
      <c r="E120" s="19"/>
      <c r="F120" s="19"/>
    </row>
    <row r="121" spans="1:8" s="5" customFormat="1" ht="52.2" hidden="1" customHeight="1">
      <c r="B121" s="49" t="s">
        <v>149</v>
      </c>
      <c r="C121" s="87" t="s">
        <v>157</v>
      </c>
      <c r="D121" s="18">
        <f>5540.5-5540.5</f>
        <v>0</v>
      </c>
      <c r="E121" s="18">
        <f>5230.4-5230.4</f>
        <v>0</v>
      </c>
      <c r="F121" s="18">
        <f>5243.7-5243.7</f>
        <v>0</v>
      </c>
    </row>
    <row r="122" spans="1:8" s="5" customFormat="1" ht="45" hidden="1" customHeight="1">
      <c r="B122" s="48"/>
      <c r="C122" s="87" t="s">
        <v>92</v>
      </c>
      <c r="D122" s="47"/>
      <c r="E122" s="47"/>
      <c r="F122" s="47"/>
    </row>
    <row r="123" spans="1:8" s="5" customFormat="1" ht="52.95" hidden="1" customHeight="1">
      <c r="B123" s="10" t="s">
        <v>56</v>
      </c>
      <c r="C123" s="87" t="s">
        <v>31</v>
      </c>
      <c r="D123" s="47"/>
      <c r="E123" s="47"/>
      <c r="F123" s="47"/>
    </row>
    <row r="124" spans="1:8" s="5" customFormat="1" ht="19.5" customHeight="1">
      <c r="B124" s="10" t="s">
        <v>167</v>
      </c>
      <c r="C124" s="87" t="s">
        <v>166</v>
      </c>
      <c r="D124" s="47">
        <f>36501.8</f>
        <v>36501.800000000003</v>
      </c>
      <c r="E124" s="47">
        <v>36501.800000000003</v>
      </c>
      <c r="F124" s="47">
        <v>36501.800000000003</v>
      </c>
    </row>
    <row r="125" spans="1:8" s="5" customFormat="1" ht="16.5" customHeight="1">
      <c r="B125" s="9" t="s">
        <v>57</v>
      </c>
      <c r="C125" s="29" t="s">
        <v>24</v>
      </c>
      <c r="D125" s="17">
        <f>D126+D131+D128+D129+D127</f>
        <v>109959</v>
      </c>
      <c r="E125" s="17">
        <f t="shared" ref="E125:F125" si="3">E126+E131+E128+E129+E127</f>
        <v>89246</v>
      </c>
      <c r="F125" s="17">
        <f t="shared" si="3"/>
        <v>89246</v>
      </c>
      <c r="H125" s="66"/>
    </row>
    <row r="126" spans="1:8" s="5" customFormat="1" ht="67.2" customHeight="1">
      <c r="B126" s="10" t="s">
        <v>58</v>
      </c>
      <c r="C126" s="88" t="s">
        <v>6</v>
      </c>
      <c r="D126" s="18">
        <f>810.3+5+552.3</f>
        <v>1367.6</v>
      </c>
      <c r="E126" s="18">
        <v>33</v>
      </c>
      <c r="F126" s="18">
        <v>33</v>
      </c>
    </row>
    <row r="127" spans="1:8" s="5" customFormat="1" ht="119.25" customHeight="1">
      <c r="B127" s="10" t="s">
        <v>168</v>
      </c>
      <c r="C127" s="88" t="s">
        <v>169</v>
      </c>
      <c r="D127" s="18">
        <v>1280.0999999999999</v>
      </c>
      <c r="E127" s="18">
        <v>1280.0999999999999</v>
      </c>
      <c r="F127" s="18">
        <v>1280.0999999999999</v>
      </c>
    </row>
    <row r="128" spans="1:8" s="5" customFormat="1" ht="43.95" customHeight="1">
      <c r="B128" s="10" t="s">
        <v>108</v>
      </c>
      <c r="C128" s="88" t="s">
        <v>98</v>
      </c>
      <c r="D128" s="18">
        <v>35950.800000000003</v>
      </c>
      <c r="E128" s="18">
        <v>35950.800000000003</v>
      </c>
      <c r="F128" s="18">
        <v>35950.800000000003</v>
      </c>
    </row>
    <row r="129" spans="2:8" s="5" customFormat="1" ht="46.5" customHeight="1">
      <c r="B129" s="10" t="s">
        <v>109</v>
      </c>
      <c r="C129" s="88" t="s">
        <v>99</v>
      </c>
      <c r="D129" s="18">
        <v>2000</v>
      </c>
      <c r="E129" s="18">
        <v>0</v>
      </c>
      <c r="F129" s="18">
        <v>0</v>
      </c>
    </row>
    <row r="130" spans="2:8" s="5" customFormat="1" ht="46.5" hidden="1" customHeight="1">
      <c r="B130" s="10" t="s">
        <v>188</v>
      </c>
      <c r="C130" s="88"/>
      <c r="D130" s="18"/>
      <c r="E130" s="18"/>
      <c r="F130" s="18"/>
    </row>
    <row r="131" spans="2:8" s="1" customFormat="1" ht="27" customHeight="1">
      <c r="B131" s="10" t="s">
        <v>59</v>
      </c>
      <c r="C131" s="88" t="s">
        <v>5</v>
      </c>
      <c r="D131" s="18">
        <v>69360.5</v>
      </c>
      <c r="E131" s="18">
        <v>51982.1</v>
      </c>
      <c r="F131" s="18">
        <v>51982.1</v>
      </c>
      <c r="H131" s="5"/>
    </row>
    <row r="132" spans="2:8" s="1" customFormat="1" ht="30.6" hidden="1" customHeight="1">
      <c r="B132" s="10"/>
      <c r="C132" s="89"/>
      <c r="D132" s="18"/>
      <c r="E132" s="18"/>
      <c r="F132" s="18"/>
      <c r="H132" s="5">
        <v>-1544.1</v>
      </c>
    </row>
    <row r="133" spans="2:8" s="1" customFormat="1" ht="51" hidden="1" customHeight="1">
      <c r="B133" s="10"/>
      <c r="C133" s="88"/>
      <c r="D133" s="18"/>
      <c r="E133" s="18"/>
      <c r="F133" s="18"/>
    </row>
    <row r="134" spans="2:8" s="1" customFormat="1" ht="63.6" hidden="1" customHeight="1">
      <c r="B134" s="10"/>
      <c r="C134" s="88"/>
      <c r="D134" s="18"/>
      <c r="E134" s="18"/>
      <c r="F134" s="18"/>
    </row>
    <row r="135" spans="2:8" s="1" customFormat="1" ht="49.95" hidden="1" customHeight="1">
      <c r="B135" s="10"/>
      <c r="C135" s="88"/>
      <c r="D135" s="18"/>
      <c r="E135" s="18"/>
      <c r="F135" s="18"/>
    </row>
    <row r="136" spans="2:8" s="1" customFormat="1" ht="159" hidden="1" customHeight="1">
      <c r="B136" s="10"/>
      <c r="C136" s="88"/>
      <c r="D136" s="18"/>
      <c r="E136" s="18"/>
      <c r="F136" s="18"/>
    </row>
    <row r="137" spans="2:8" s="1" customFormat="1" ht="19.5" customHeight="1">
      <c r="B137" s="15" t="s">
        <v>66</v>
      </c>
      <c r="C137" s="90" t="s">
        <v>69</v>
      </c>
      <c r="D137" s="17">
        <f>D138</f>
        <v>9593.6</v>
      </c>
      <c r="E137" s="17">
        <v>0</v>
      </c>
      <c r="F137" s="17">
        <v>0</v>
      </c>
    </row>
    <row r="138" spans="2:8" s="1" customFormat="1" ht="28.5" customHeight="1">
      <c r="B138" s="14" t="s">
        <v>67</v>
      </c>
      <c r="C138" s="88" t="s">
        <v>68</v>
      </c>
      <c r="D138" s="18">
        <f>8673.6+920</f>
        <v>9593.6</v>
      </c>
      <c r="E138" s="18">
        <v>0</v>
      </c>
      <c r="F138" s="18">
        <v>0</v>
      </c>
    </row>
    <row r="139" spans="2:8" ht="69.599999999999994" hidden="1" customHeight="1">
      <c r="B139" s="16" t="s">
        <v>60</v>
      </c>
      <c r="C139" s="91" t="s">
        <v>36</v>
      </c>
      <c r="D139" s="20">
        <v>0</v>
      </c>
      <c r="E139" s="17">
        <v>0</v>
      </c>
      <c r="F139" s="17">
        <v>0</v>
      </c>
    </row>
    <row r="140" spans="2:8" ht="37.200000000000003" hidden="1" customHeight="1">
      <c r="B140" s="14" t="s">
        <v>61</v>
      </c>
      <c r="C140" s="87" t="s">
        <v>37</v>
      </c>
      <c r="D140" s="20"/>
      <c r="E140" s="17"/>
      <c r="F140" s="17"/>
    </row>
    <row r="141" spans="2:8" ht="290.39999999999998" hidden="1" customHeight="1">
      <c r="B141" s="14" t="s">
        <v>60</v>
      </c>
      <c r="C141" s="87" t="s">
        <v>36</v>
      </c>
      <c r="D141" s="20"/>
      <c r="E141" s="17"/>
      <c r="F141" s="17"/>
    </row>
    <row r="142" spans="2:8" ht="41.25" customHeight="1">
      <c r="B142" s="16" t="s">
        <v>61</v>
      </c>
      <c r="C142" s="91" t="s">
        <v>37</v>
      </c>
      <c r="D142" s="20">
        <v>-128.80000000000001</v>
      </c>
      <c r="E142" s="17">
        <v>-128.80000000000001</v>
      </c>
      <c r="F142" s="17">
        <v>-128.80000000000001</v>
      </c>
    </row>
    <row r="143" spans="2:8" ht="32.25" hidden="1" customHeight="1">
      <c r="C143" s="94"/>
      <c r="D143" s="100" t="s">
        <v>146</v>
      </c>
      <c r="E143" s="101" t="s">
        <v>147</v>
      </c>
      <c r="F143" s="101" t="s">
        <v>176</v>
      </c>
    </row>
    <row r="144" spans="2:8" hidden="1">
      <c r="C144" s="94" t="s">
        <v>170</v>
      </c>
      <c r="D144" s="96">
        <v>178615.9</v>
      </c>
      <c r="E144" s="97">
        <v>197928.3</v>
      </c>
      <c r="F144" s="97">
        <v>210665.8</v>
      </c>
    </row>
    <row r="145" spans="3:6" hidden="1">
      <c r="C145" s="94" t="s">
        <v>171</v>
      </c>
      <c r="D145" s="96">
        <f>D11+D126+D138+D142+D144</f>
        <v>346924.6</v>
      </c>
      <c r="E145" s="96">
        <f t="shared" ref="E145:F145" si="4">E11+E126+E138+E142+E144</f>
        <v>230033.1</v>
      </c>
      <c r="F145" s="96">
        <f t="shared" si="4"/>
        <v>242910.8</v>
      </c>
    </row>
    <row r="146" spans="3:6" hidden="1">
      <c r="C146" s="98"/>
      <c r="D146" s="99"/>
      <c r="E146" s="99"/>
      <c r="F146" s="99"/>
    </row>
    <row r="147" spans="3:6" hidden="1">
      <c r="C147" s="94"/>
      <c r="D147" s="96"/>
      <c r="E147" s="96"/>
      <c r="F147" s="96"/>
    </row>
    <row r="148" spans="3:6" hidden="1">
      <c r="C148" s="94"/>
      <c r="D148" s="96"/>
      <c r="E148" s="96"/>
      <c r="F148" s="96"/>
    </row>
    <row r="149" spans="3:6" hidden="1">
      <c r="C149" s="98" t="s">
        <v>172</v>
      </c>
      <c r="D149" s="99" t="e">
        <f>D145+#REF!</f>
        <v>#REF!</v>
      </c>
      <c r="E149" s="99" t="e">
        <f>E145+#REF!</f>
        <v>#REF!</v>
      </c>
      <c r="F149" s="99" t="e">
        <f>F145+#REF!</f>
        <v>#REF!</v>
      </c>
    </row>
    <row r="150" spans="3:6" hidden="1">
      <c r="C150" s="94"/>
      <c r="D150" s="96"/>
      <c r="E150" s="95"/>
      <c r="F150" s="95"/>
    </row>
    <row r="151" spans="3:6" hidden="1">
      <c r="C151" s="98" t="s">
        <v>173</v>
      </c>
      <c r="D151" s="99">
        <f>D152+D153</f>
        <v>829949.9</v>
      </c>
      <c r="E151" s="99">
        <f t="shared" ref="E151:F151" si="5">E152+E153</f>
        <v>701306.8</v>
      </c>
      <c r="F151" s="99">
        <f t="shared" si="5"/>
        <v>704664.3</v>
      </c>
    </row>
    <row r="152" spans="3:6" hidden="1">
      <c r="C152" s="94" t="s">
        <v>174</v>
      </c>
      <c r="D152" s="96">
        <f>D145-1466.6</f>
        <v>345458</v>
      </c>
      <c r="E152" s="96">
        <f>E145-1466.8</f>
        <v>228566.3</v>
      </c>
      <c r="F152" s="96">
        <f>F145</f>
        <v>242910.8</v>
      </c>
    </row>
    <row r="153" spans="3:6" hidden="1">
      <c r="C153" s="94" t="s">
        <v>175</v>
      </c>
      <c r="D153" s="96">
        <v>484491.9</v>
      </c>
      <c r="E153" s="96">
        <v>472740.5</v>
      </c>
      <c r="F153" s="96">
        <v>461753.5</v>
      </c>
    </row>
    <row r="154" spans="3:6" hidden="1">
      <c r="C154" s="94"/>
      <c r="D154" s="96"/>
      <c r="E154" s="95"/>
      <c r="F154" s="95"/>
    </row>
    <row r="155" spans="3:6" hidden="1">
      <c r="C155" s="98" t="s">
        <v>177</v>
      </c>
      <c r="D155" s="99" t="e">
        <f>D149-D151</f>
        <v>#REF!</v>
      </c>
      <c r="E155" s="99" t="e">
        <f t="shared" ref="E155:F155" si="6">E149-E151</f>
        <v>#REF!</v>
      </c>
      <c r="F155" s="99" t="e">
        <f t="shared" si="6"/>
        <v>#REF!</v>
      </c>
    </row>
    <row r="156" spans="3:6" hidden="1">
      <c r="C156" s="98" t="s">
        <v>180</v>
      </c>
      <c r="D156" s="99">
        <f>D157+D158</f>
        <v>-1466.6</v>
      </c>
      <c r="E156" s="99">
        <f t="shared" ref="E156:F156" si="7">E157+E158</f>
        <v>-1466.8</v>
      </c>
      <c r="F156" s="99">
        <f t="shared" si="7"/>
        <v>0</v>
      </c>
    </row>
    <row r="157" spans="3:6" hidden="1">
      <c r="C157" s="94" t="s">
        <v>178</v>
      </c>
      <c r="D157" s="96">
        <v>-2233.3000000000002</v>
      </c>
      <c r="E157" s="95">
        <v>-2233.4</v>
      </c>
      <c r="F157" s="95"/>
    </row>
    <row r="158" spans="3:6" hidden="1">
      <c r="C158" s="94" t="s">
        <v>179</v>
      </c>
      <c r="D158" s="96">
        <v>766.7</v>
      </c>
      <c r="E158" s="95">
        <v>766.6</v>
      </c>
      <c r="F158" s="95"/>
    </row>
    <row r="159" spans="3:6" hidden="1"/>
  </sheetData>
  <mergeCells count="7">
    <mergeCell ref="B6:B7"/>
    <mergeCell ref="C6:C7"/>
    <mergeCell ref="E1:F1"/>
    <mergeCell ref="B4:F4"/>
    <mergeCell ref="D6:F6"/>
    <mergeCell ref="C2:F2"/>
    <mergeCell ref="C3:F3"/>
  </mergeCells>
  <pageMargins left="1.1811023622047245" right="0.39370078740157483" top="0.78740157480314965" bottom="0.78740157480314965" header="0.35433070866141736" footer="0.15748031496062992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</vt:lpstr>
      <vt:lpstr>свод!Заголовки_для_печати</vt:lpstr>
    </vt:vector>
  </TitlesOfParts>
  <Company>TTS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Budg1</cp:lastModifiedBy>
  <cp:lastPrinted>2024-11-05T09:43:44Z</cp:lastPrinted>
  <dcterms:created xsi:type="dcterms:W3CDTF">2006-06-28T02:32:36Z</dcterms:created>
  <dcterms:modified xsi:type="dcterms:W3CDTF">2025-02-05T04:21:30Z</dcterms:modified>
</cp:coreProperties>
</file>